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6405"/>
  <workbookPr autoCompressPictures="0"/>
  <bookViews>
    <workbookView xWindow="0" yWindow="200" windowWidth="25940" windowHeight="15440"/>
  </bookViews>
  <sheets>
    <sheet name="survey" sheetId="4" r:id="rId1"/>
    <sheet name="analysts" sheetId="11" r:id="rId2"/>
    <sheet name="managers" sheetId="12" r:id="rId3"/>
    <sheet name="questions" sheetId="9" r:id="rId4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15" i="12" l="1"/>
  <c r="F14" i="12"/>
  <c r="F13" i="12"/>
  <c r="F28" i="12"/>
  <c r="F12" i="12"/>
  <c r="F27" i="12"/>
  <c r="F11" i="12"/>
  <c r="F10" i="12"/>
  <c r="F9" i="12"/>
  <c r="F24" i="12"/>
  <c r="F8" i="12"/>
  <c r="F7" i="12"/>
  <c r="F6" i="12"/>
  <c r="E15" i="12"/>
  <c r="E14" i="12"/>
  <c r="E13" i="12"/>
  <c r="E28" i="12"/>
  <c r="E12" i="12"/>
  <c r="E11" i="12"/>
  <c r="E10" i="12"/>
  <c r="E25" i="12"/>
  <c r="E9" i="12"/>
  <c r="E24" i="12"/>
  <c r="E8" i="12"/>
  <c r="E7" i="12"/>
  <c r="E6" i="12"/>
  <c r="E21" i="12"/>
  <c r="D15" i="12"/>
  <c r="D14" i="12"/>
  <c r="D13" i="12"/>
  <c r="D12" i="12"/>
  <c r="D27" i="12"/>
  <c r="D11" i="12"/>
  <c r="D10" i="12"/>
  <c r="D9" i="12"/>
  <c r="D24" i="12"/>
  <c r="D8" i="12"/>
  <c r="D23" i="12"/>
  <c r="D6" i="12"/>
  <c r="D21" i="12"/>
  <c r="D7" i="12"/>
  <c r="D22" i="12"/>
  <c r="D25" i="12"/>
  <c r="D26" i="12"/>
  <c r="D28" i="12"/>
  <c r="D29" i="12"/>
  <c r="D30" i="12"/>
  <c r="D20" i="12"/>
  <c r="C15" i="12"/>
  <c r="C30" i="12"/>
  <c r="C14" i="12"/>
  <c r="C13" i="12"/>
  <c r="C28" i="12"/>
  <c r="C12" i="12"/>
  <c r="C11" i="12"/>
  <c r="C26" i="12"/>
  <c r="C10" i="12"/>
  <c r="C9" i="12"/>
  <c r="C24" i="12"/>
  <c r="C8" i="12"/>
  <c r="C7" i="12"/>
  <c r="C22" i="12"/>
  <c r="C6" i="12"/>
  <c r="F5" i="12"/>
  <c r="F19" i="12"/>
  <c r="E5" i="12"/>
  <c r="E19" i="12"/>
  <c r="D5" i="12"/>
  <c r="D19" i="12"/>
  <c r="C5" i="12"/>
  <c r="C19" i="12"/>
  <c r="G15" i="11"/>
  <c r="F15" i="11"/>
  <c r="F30" i="11"/>
  <c r="E15" i="11"/>
  <c r="G14" i="11"/>
  <c r="F14" i="11"/>
  <c r="E14" i="11"/>
  <c r="G13" i="11"/>
  <c r="F13" i="11"/>
  <c r="E13" i="11"/>
  <c r="E28" i="11"/>
  <c r="G12" i="11"/>
  <c r="F12" i="11"/>
  <c r="E12" i="11"/>
  <c r="G11" i="11"/>
  <c r="G26" i="11"/>
  <c r="F11" i="11"/>
  <c r="F26" i="11"/>
  <c r="E11" i="11"/>
  <c r="G10" i="11"/>
  <c r="F10" i="11"/>
  <c r="E10" i="11"/>
  <c r="E25" i="11"/>
  <c r="G9" i="11"/>
  <c r="F9" i="11"/>
  <c r="F24" i="11"/>
  <c r="E9" i="11"/>
  <c r="G8" i="11"/>
  <c r="G23" i="11"/>
  <c r="F8" i="11"/>
  <c r="E8" i="11"/>
  <c r="G7" i="11"/>
  <c r="F7" i="11"/>
  <c r="F22" i="11"/>
  <c r="E7" i="11"/>
  <c r="G6" i="11"/>
  <c r="F6" i="11"/>
  <c r="F21" i="11"/>
  <c r="E6" i="11"/>
  <c r="E21" i="11"/>
  <c r="E22" i="11"/>
  <c r="E23" i="11"/>
  <c r="E24" i="11"/>
  <c r="E26" i="11"/>
  <c r="E27" i="11"/>
  <c r="E29" i="11"/>
  <c r="E30" i="11"/>
  <c r="E20" i="11"/>
  <c r="D15" i="11"/>
  <c r="D14" i="11"/>
  <c r="D13" i="11"/>
  <c r="D28" i="11"/>
  <c r="D12" i="11"/>
  <c r="D11" i="11"/>
  <c r="D10" i="11"/>
  <c r="D9" i="11"/>
  <c r="D8" i="11"/>
  <c r="D23" i="11"/>
  <c r="D7" i="11"/>
  <c r="D6" i="11"/>
  <c r="G5" i="11"/>
  <c r="F5" i="11"/>
  <c r="F19" i="11"/>
  <c r="E5" i="11"/>
  <c r="E19" i="11"/>
  <c r="D5" i="11"/>
  <c r="C15" i="11"/>
  <c r="C14" i="11"/>
  <c r="C29" i="11"/>
  <c r="C13" i="11"/>
  <c r="C12" i="11"/>
  <c r="C27" i="11"/>
  <c r="C11" i="11"/>
  <c r="C10" i="11"/>
  <c r="C25" i="11"/>
  <c r="C9" i="11"/>
  <c r="C8" i="11"/>
  <c r="C23" i="11"/>
  <c r="C7" i="11"/>
  <c r="C6" i="11"/>
  <c r="C5" i="11"/>
  <c r="C19" i="11"/>
  <c r="L30" i="12"/>
  <c r="K30" i="12"/>
  <c r="J30" i="12"/>
  <c r="I30" i="12"/>
  <c r="H30" i="12"/>
  <c r="G30" i="12"/>
  <c r="F30" i="12"/>
  <c r="E30" i="12"/>
  <c r="L29" i="12"/>
  <c r="K29" i="12"/>
  <c r="J29" i="12"/>
  <c r="I29" i="12"/>
  <c r="H29" i="12"/>
  <c r="G29" i="12"/>
  <c r="F29" i="12"/>
  <c r="E29" i="12"/>
  <c r="C29" i="12"/>
  <c r="L28" i="12"/>
  <c r="K28" i="12"/>
  <c r="J28" i="12"/>
  <c r="I28" i="12"/>
  <c r="H28" i="12"/>
  <c r="G28" i="12"/>
  <c r="L27" i="12"/>
  <c r="K27" i="12"/>
  <c r="J27" i="12"/>
  <c r="I27" i="12"/>
  <c r="H27" i="12"/>
  <c r="G27" i="12"/>
  <c r="E27" i="12"/>
  <c r="C27" i="12"/>
  <c r="L26" i="12"/>
  <c r="K26" i="12"/>
  <c r="J26" i="12"/>
  <c r="I26" i="12"/>
  <c r="H26" i="12"/>
  <c r="G26" i="12"/>
  <c r="F26" i="12"/>
  <c r="E26" i="12"/>
  <c r="L25" i="12"/>
  <c r="K25" i="12"/>
  <c r="J25" i="12"/>
  <c r="I25" i="12"/>
  <c r="H25" i="12"/>
  <c r="G25" i="12"/>
  <c r="F25" i="12"/>
  <c r="C25" i="12"/>
  <c r="L24" i="12"/>
  <c r="K24" i="12"/>
  <c r="J24" i="12"/>
  <c r="I24" i="12"/>
  <c r="H24" i="12"/>
  <c r="G24" i="12"/>
  <c r="L23" i="12"/>
  <c r="K23" i="12"/>
  <c r="J23" i="12"/>
  <c r="I23" i="12"/>
  <c r="H23" i="12"/>
  <c r="G23" i="12"/>
  <c r="F23" i="12"/>
  <c r="E23" i="12"/>
  <c r="C23" i="12"/>
  <c r="L22" i="12"/>
  <c r="K22" i="12"/>
  <c r="J22" i="12"/>
  <c r="I22" i="12"/>
  <c r="H22" i="12"/>
  <c r="G22" i="12"/>
  <c r="F22" i="12"/>
  <c r="E22" i="12"/>
  <c r="L21" i="12"/>
  <c r="K21" i="12"/>
  <c r="K20" i="12"/>
  <c r="J21" i="12"/>
  <c r="I21" i="12"/>
  <c r="I20" i="12"/>
  <c r="H21" i="12"/>
  <c r="G21" i="12"/>
  <c r="G20" i="12"/>
  <c r="F21" i="12"/>
  <c r="C21" i="12"/>
  <c r="L20" i="12"/>
  <c r="J20" i="12"/>
  <c r="H20" i="12"/>
  <c r="L19" i="12"/>
  <c r="K19" i="12"/>
  <c r="J19" i="12"/>
  <c r="I19" i="12"/>
  <c r="H19" i="12"/>
  <c r="G19" i="12"/>
  <c r="C3" i="12"/>
  <c r="L30" i="11"/>
  <c r="K30" i="11"/>
  <c r="J30" i="11"/>
  <c r="I30" i="11"/>
  <c r="H30" i="11"/>
  <c r="G30" i="11"/>
  <c r="D30" i="11"/>
  <c r="C30" i="11"/>
  <c r="L29" i="11"/>
  <c r="K29" i="11"/>
  <c r="J29" i="11"/>
  <c r="I29" i="11"/>
  <c r="H29" i="11"/>
  <c r="G29" i="11"/>
  <c r="F29" i="11"/>
  <c r="D29" i="11"/>
  <c r="L28" i="11"/>
  <c r="K28" i="11"/>
  <c r="J28" i="11"/>
  <c r="I28" i="11"/>
  <c r="H28" i="11"/>
  <c r="G28" i="11"/>
  <c r="F28" i="11"/>
  <c r="C28" i="11"/>
  <c r="L27" i="11"/>
  <c r="K27" i="11"/>
  <c r="J27" i="11"/>
  <c r="I27" i="11"/>
  <c r="H27" i="11"/>
  <c r="G27" i="11"/>
  <c r="F27" i="11"/>
  <c r="D27" i="11"/>
  <c r="L26" i="11"/>
  <c r="K26" i="11"/>
  <c r="J26" i="11"/>
  <c r="I26" i="11"/>
  <c r="H26" i="11"/>
  <c r="D26" i="11"/>
  <c r="C26" i="11"/>
  <c r="L25" i="11"/>
  <c r="K25" i="11"/>
  <c r="J25" i="11"/>
  <c r="I25" i="11"/>
  <c r="H25" i="11"/>
  <c r="G25" i="11"/>
  <c r="F25" i="11"/>
  <c r="D25" i="11"/>
  <c r="L24" i="11"/>
  <c r="K24" i="11"/>
  <c r="J24" i="11"/>
  <c r="I24" i="11"/>
  <c r="H24" i="11"/>
  <c r="G24" i="11"/>
  <c r="D24" i="11"/>
  <c r="C24" i="11"/>
  <c r="L23" i="11"/>
  <c r="K23" i="11"/>
  <c r="J23" i="11"/>
  <c r="I23" i="11"/>
  <c r="H23" i="11"/>
  <c r="F23" i="11"/>
  <c r="L22" i="11"/>
  <c r="K22" i="11"/>
  <c r="J22" i="11"/>
  <c r="I22" i="11"/>
  <c r="H22" i="11"/>
  <c r="H20" i="11"/>
  <c r="G22" i="11"/>
  <c r="D22" i="11"/>
  <c r="C22" i="11"/>
  <c r="L21" i="11"/>
  <c r="K21" i="11"/>
  <c r="K20" i="11"/>
  <c r="J21" i="11"/>
  <c r="I21" i="11"/>
  <c r="I20" i="11"/>
  <c r="H21" i="11"/>
  <c r="G21" i="11"/>
  <c r="D21" i="11"/>
  <c r="C21" i="11"/>
  <c r="L20" i="11"/>
  <c r="J20" i="11"/>
  <c r="L19" i="11"/>
  <c r="K19" i="11"/>
  <c r="J19" i="11"/>
  <c r="I19" i="11"/>
  <c r="H19" i="11"/>
  <c r="G19" i="11"/>
  <c r="D19" i="11"/>
  <c r="C3" i="11"/>
  <c r="L21" i="4"/>
  <c r="K29" i="4"/>
  <c r="F20" i="12"/>
  <c r="E20" i="12"/>
  <c r="B27" i="12"/>
  <c r="C20" i="12"/>
  <c r="G20" i="11"/>
  <c r="F20" i="11"/>
  <c r="C20" i="11"/>
  <c r="D20" i="11"/>
  <c r="F3" i="11"/>
  <c r="J3" i="11"/>
  <c r="B27" i="11"/>
  <c r="B9" i="12"/>
  <c r="B13" i="12"/>
  <c r="E18" i="12"/>
  <c r="B22" i="12"/>
  <c r="B26" i="12"/>
  <c r="B30" i="12"/>
  <c r="B6" i="12"/>
  <c r="B10" i="12"/>
  <c r="B14" i="12"/>
  <c r="B21" i="12"/>
  <c r="B25" i="12"/>
  <c r="B29" i="12"/>
  <c r="B7" i="12"/>
  <c r="B11" i="12"/>
  <c r="B15" i="12"/>
  <c r="B24" i="12"/>
  <c r="B28" i="12"/>
  <c r="F3" i="12"/>
  <c r="J3" i="12"/>
  <c r="B8" i="12"/>
  <c r="B12" i="12"/>
  <c r="B23" i="12"/>
  <c r="B7" i="11"/>
  <c r="B9" i="11"/>
  <c r="B13" i="11"/>
  <c r="E18" i="11"/>
  <c r="B22" i="11"/>
  <c r="B26" i="11"/>
  <c r="B30" i="11"/>
  <c r="B6" i="11"/>
  <c r="B10" i="11"/>
  <c r="B14" i="11"/>
  <c r="B21" i="11"/>
  <c r="B25" i="11"/>
  <c r="B29" i="11"/>
  <c r="B11" i="11"/>
  <c r="B15" i="11"/>
  <c r="B24" i="11"/>
  <c r="B28" i="11"/>
  <c r="B8" i="11"/>
  <c r="B12" i="11"/>
  <c r="B23" i="11"/>
  <c r="C3" i="4"/>
  <c r="B31" i="12"/>
  <c r="B16" i="12"/>
  <c r="B16" i="11"/>
  <c r="B31" i="11"/>
  <c r="G30" i="4"/>
  <c r="G21" i="4"/>
  <c r="G22" i="4"/>
  <c r="G23" i="4"/>
  <c r="G24" i="4"/>
  <c r="G25" i="4"/>
  <c r="G26" i="4"/>
  <c r="G27" i="4"/>
  <c r="G28" i="4"/>
  <c r="G29" i="4"/>
  <c r="G20" i="4"/>
  <c r="H30" i="4"/>
  <c r="H21" i="4"/>
  <c r="H22" i="4"/>
  <c r="H23" i="4"/>
  <c r="H24" i="4"/>
  <c r="H25" i="4"/>
  <c r="H26" i="4"/>
  <c r="H27" i="4"/>
  <c r="H28" i="4"/>
  <c r="H29" i="4"/>
  <c r="H20" i="4"/>
  <c r="I21" i="4"/>
  <c r="L30" i="4"/>
  <c r="L29" i="4"/>
  <c r="L28" i="4"/>
  <c r="L27" i="4"/>
  <c r="L26" i="4"/>
  <c r="L25" i="4"/>
  <c r="L24" i="4"/>
  <c r="L23" i="4"/>
  <c r="L22" i="4"/>
  <c r="K30" i="4"/>
  <c r="K21" i="4"/>
  <c r="K22" i="4"/>
  <c r="K23" i="4"/>
  <c r="K24" i="4"/>
  <c r="K25" i="4"/>
  <c r="K26" i="4"/>
  <c r="K27" i="4"/>
  <c r="K28" i="4"/>
  <c r="K20" i="4"/>
  <c r="J30" i="4"/>
  <c r="J29" i="4"/>
  <c r="J28" i="4"/>
  <c r="J27" i="4"/>
  <c r="J26" i="4"/>
  <c r="J25" i="4"/>
  <c r="J24" i="4"/>
  <c r="J23" i="4"/>
  <c r="J22" i="4"/>
  <c r="J21" i="4"/>
  <c r="I30" i="4"/>
  <c r="I29" i="4"/>
  <c r="I28" i="4"/>
  <c r="I27" i="4"/>
  <c r="I26" i="4"/>
  <c r="I25" i="4"/>
  <c r="I24" i="4"/>
  <c r="I23" i="4"/>
  <c r="I22" i="4"/>
  <c r="C30" i="4"/>
  <c r="C29" i="4"/>
  <c r="C28" i="4"/>
  <c r="C27" i="4"/>
  <c r="C26" i="4"/>
  <c r="C25" i="4"/>
  <c r="C24" i="4"/>
  <c r="C23" i="4"/>
  <c r="C22" i="4"/>
  <c r="C21" i="4"/>
  <c r="D30" i="4"/>
  <c r="D29" i="4"/>
  <c r="D28" i="4"/>
  <c r="D27" i="4"/>
  <c r="D26" i="4"/>
  <c r="D25" i="4"/>
  <c r="D24" i="4"/>
  <c r="D23" i="4"/>
  <c r="D22" i="4"/>
  <c r="D21" i="4"/>
  <c r="E30" i="4"/>
  <c r="E29" i="4"/>
  <c r="E28" i="4"/>
  <c r="E27" i="4"/>
  <c r="E26" i="4"/>
  <c r="E25" i="4"/>
  <c r="E24" i="4"/>
  <c r="E23" i="4"/>
  <c r="E22" i="4"/>
  <c r="E21" i="4"/>
  <c r="F30" i="4"/>
  <c r="F29" i="4"/>
  <c r="F28" i="4"/>
  <c r="F27" i="4"/>
  <c r="F26" i="4"/>
  <c r="F25" i="4"/>
  <c r="F24" i="4"/>
  <c r="F23" i="4"/>
  <c r="F22" i="4"/>
  <c r="F21" i="4"/>
  <c r="C20" i="4"/>
  <c r="D20" i="4"/>
  <c r="E20" i="4"/>
  <c r="F20" i="4"/>
  <c r="I20" i="4"/>
  <c r="J20" i="4"/>
  <c r="L20" i="4"/>
  <c r="G19" i="4"/>
  <c r="B6" i="4"/>
  <c r="L19" i="4"/>
  <c r="K19" i="4"/>
  <c r="J19" i="4"/>
  <c r="I19" i="4"/>
  <c r="H19" i="4"/>
  <c r="F19" i="4"/>
  <c r="E19" i="4"/>
  <c r="D19" i="4"/>
  <c r="C19" i="4"/>
  <c r="B21" i="4"/>
  <c r="B22" i="4"/>
  <c r="B23" i="4"/>
  <c r="B24" i="4"/>
  <c r="B25" i="4"/>
  <c r="B26" i="4"/>
  <c r="B27" i="4"/>
  <c r="B28" i="4"/>
  <c r="B29" i="4"/>
  <c r="B15" i="4"/>
  <c r="B14" i="4"/>
  <c r="B13" i="4"/>
  <c r="B12" i="4"/>
  <c r="B11" i="4"/>
  <c r="B7" i="4"/>
  <c r="B8" i="4"/>
  <c r="B9" i="4"/>
  <c r="B10" i="4"/>
  <c r="E18" i="4"/>
  <c r="F3" i="4"/>
  <c r="J3" i="4"/>
  <c r="B30" i="4"/>
  <c r="B31" i="4"/>
  <c r="B16" i="4"/>
</calcChain>
</file>

<file path=xl/sharedStrings.xml><?xml version="1.0" encoding="utf-8"?>
<sst xmlns="http://schemas.openxmlformats.org/spreadsheetml/2006/main" count="126" uniqueCount="42">
  <si>
    <t>Q1</t>
  </si>
  <si>
    <t>Q2</t>
  </si>
  <si>
    <t>Q3</t>
  </si>
  <si>
    <t>Q5</t>
  </si>
  <si>
    <t>Q6</t>
  </si>
  <si>
    <t>Q7</t>
  </si>
  <si>
    <t>Q8</t>
  </si>
  <si>
    <t>Q9</t>
  </si>
  <si>
    <t>RAW</t>
  </si>
  <si>
    <t>Avg/Q</t>
  </si>
  <si>
    <t>STDEVP</t>
  </si>
  <si>
    <t>CONVERTED</t>
  </si>
  <si>
    <t># participants</t>
  </si>
  <si>
    <t>A4</t>
  </si>
  <si>
    <t>grade</t>
  </si>
  <si>
    <t xml:space="preserve">  System Usability Scale - Scoring</t>
  </si>
  <si>
    <t>*Q4</t>
  </si>
  <si>
    <t>*Q10</t>
  </si>
  <si>
    <t>score</t>
  </si>
  <si>
    <t>Scores</t>
  </si>
  <si>
    <t>A1</t>
  </si>
  <si>
    <t>A8</t>
  </si>
  <si>
    <t>A5</t>
  </si>
  <si>
    <t>A9</t>
  </si>
  <si>
    <t>M6</t>
  </si>
  <si>
    <t>M2</t>
  </si>
  <si>
    <t>M7</t>
  </si>
  <si>
    <t>M3</t>
  </si>
  <si>
    <t>SUS Questions</t>
  </si>
  <si>
    <t>I think that I would like to use this system frequently.</t>
  </si>
  <si>
    <t>I found the system unnecessarily complex.</t>
  </si>
  <si>
    <t>I thought the system was easy to use.</t>
  </si>
  <si>
    <t>I think that I would need the support of a technical person to be able to use this system.</t>
  </si>
  <si>
    <t>I found the various functions in this system were well integrated.</t>
  </si>
  <si>
    <t>I thought there was too much inconsistency in this system.</t>
  </si>
  <si>
    <t>I would imagine that most people would learn to use this system very quickly.</t>
  </si>
  <si>
    <t>I needed to learn a lot of things before I could get going with this system.</t>
  </si>
  <si>
    <t>I found the system very cumbersome to use.</t>
  </si>
  <si>
    <t>I felt very confident using the system.</t>
  </si>
  <si>
    <t>(raw data is scored 1 - 5)</t>
  </si>
  <si>
    <t>*</t>
  </si>
  <si>
    <t>Q4 and Q10 are the questions that relate to learnability.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</si>
</sst>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0" tint="-4.9989318521683403E-2"/>
      <name val="Calibri"/>
      <family val="2"/>
      <scheme val="minor"/>
    </font>
    <font>
      <b/>
      <sz val="18"/>
      <color theme="0" tint="-4.9989318521683403E-2"/>
      <name val="Calibri"/>
      <family val="2"/>
      <scheme val="minor"/>
    </font>
    <font>
      <i/>
      <sz val="14"/>
      <color theme="0" tint="-4.9989318521683403E-2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color theme="8"/>
      <name val="Calibri"/>
      <family val="2"/>
      <scheme val="minor"/>
    </font>
    <font>
      <b/>
      <sz val="11"/>
      <color theme="8"/>
      <name val="Calibri"/>
      <family val="2"/>
      <scheme val="minor"/>
    </font>
    <font>
      <b/>
      <u/>
      <sz val="11"/>
      <color theme="8" tint="-0.249977111117893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b/>
      <sz val="11"/>
      <color theme="7" tint="-0.249977111117893"/>
      <name val="Calibri"/>
      <family val="2"/>
      <scheme val="minor"/>
    </font>
    <font>
      <b/>
      <i/>
      <sz val="11"/>
      <color theme="7" tint="-0.249977111117893"/>
      <name val="Calibri"/>
      <family val="2"/>
      <scheme val="minor"/>
    </font>
    <font>
      <i/>
      <sz val="11"/>
      <color theme="0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3" borderId="0" xfId="0" applyFont="1" applyFill="1"/>
    <xf numFmtId="0" fontId="2" fillId="0" borderId="0" xfId="0" applyFont="1"/>
    <xf numFmtId="0" fontId="0" fillId="0" borderId="0" xfId="0" applyAlignment="1"/>
    <xf numFmtId="0" fontId="3" fillId="4" borderId="0" xfId="0" applyFont="1" applyFill="1"/>
    <xf numFmtId="0" fontId="4" fillId="4" borderId="0" xfId="0" applyFont="1" applyFill="1"/>
    <xf numFmtId="0" fontId="4" fillId="4" borderId="0" xfId="0" applyFont="1" applyFill="1" applyAlignment="1">
      <alignment horizontal="left"/>
    </xf>
    <xf numFmtId="0" fontId="2" fillId="4" borderId="0" xfId="0" applyFont="1" applyFill="1"/>
    <xf numFmtId="0" fontId="5" fillId="4" borderId="0" xfId="0" applyFont="1" applyFill="1"/>
    <xf numFmtId="0" fontId="6" fillId="4" borderId="0" xfId="0" applyFont="1" applyFill="1" applyAlignment="1">
      <alignment horizontal="right"/>
    </xf>
    <xf numFmtId="0" fontId="1" fillId="3" borderId="0" xfId="0" applyFont="1" applyFill="1" applyAlignment="1">
      <alignment horizontal="right"/>
    </xf>
    <xf numFmtId="0" fontId="1" fillId="3" borderId="0" xfId="0" applyFont="1" applyFill="1" applyAlignment="1">
      <alignment horizontal="center"/>
    </xf>
    <xf numFmtId="0" fontId="8" fillId="0" borderId="0" xfId="0" applyFont="1"/>
    <xf numFmtId="0" fontId="0" fillId="0" borderId="0" xfId="0" applyFill="1"/>
    <xf numFmtId="0" fontId="9" fillId="0" borderId="0" xfId="0" applyFont="1" applyFill="1" applyAlignment="1">
      <alignment horizontal="right"/>
    </xf>
    <xf numFmtId="0" fontId="7" fillId="3" borderId="0" xfId="0" applyFont="1" applyFill="1" applyAlignment="1">
      <alignment horizontal="right" indent="1"/>
    </xf>
    <xf numFmtId="164" fontId="7" fillId="3" borderId="0" xfId="0" applyNumberFormat="1" applyFont="1" applyFill="1" applyAlignment="1">
      <alignment horizontal="left"/>
    </xf>
    <xf numFmtId="0" fontId="10" fillId="3" borderId="0" xfId="0" applyFont="1" applyFill="1" applyAlignment="1">
      <alignment horizontal="right"/>
    </xf>
    <xf numFmtId="0" fontId="11" fillId="3" borderId="0" xfId="0" applyFont="1" applyFill="1"/>
    <xf numFmtId="0" fontId="12" fillId="3" borderId="0" xfId="0" applyFont="1" applyFill="1" applyAlignment="1">
      <alignment horizontal="right"/>
    </xf>
    <xf numFmtId="0" fontId="13" fillId="3" borderId="0" xfId="0" applyFont="1" applyFill="1"/>
    <xf numFmtId="0" fontId="14" fillId="2" borderId="0" xfId="0" applyFont="1" applyFill="1" applyAlignment="1">
      <alignment horizontal="right" indent="1"/>
    </xf>
    <xf numFmtId="2" fontId="14" fillId="2" borderId="0" xfId="0" applyNumberFormat="1" applyFont="1" applyFill="1" applyAlignment="1">
      <alignment horizontal="left" indent="1"/>
    </xf>
    <xf numFmtId="0" fontId="15" fillId="2" borderId="0" xfId="0" applyFont="1" applyFill="1" applyAlignment="1">
      <alignment horizontal="right" indent="1"/>
    </xf>
    <xf numFmtId="164" fontId="15" fillId="2" borderId="0" xfId="0" applyNumberFormat="1" applyFont="1" applyFill="1" applyAlignment="1">
      <alignment horizontal="left"/>
    </xf>
    <xf numFmtId="0" fontId="16" fillId="0" borderId="0" xfId="0" applyFont="1" applyAlignment="1">
      <alignment horizontal="right"/>
    </xf>
    <xf numFmtId="0" fontId="16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8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Average Converted Score</a:t>
            </a:r>
            <a:r>
              <a:rPr lang="en-US" baseline="0"/>
              <a:t> Per Question (0 - 4)</a:t>
            </a:r>
            <a:endParaRPr lang="en-US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numFmt formatCode="#,##0.0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survey!$A$21:$A$30</c:f>
              <c:strCache>
                <c:ptCount val="10"/>
                <c:pt idx="0">
                  <c:v>Q1</c:v>
                </c:pt>
                <c:pt idx="1">
                  <c:v>Q2</c:v>
                </c:pt>
                <c:pt idx="2">
                  <c:v>Q3</c:v>
                </c:pt>
                <c:pt idx="3">
                  <c:v>*Q4</c:v>
                </c:pt>
                <c:pt idx="4">
                  <c:v>Q5</c:v>
                </c:pt>
                <c:pt idx="5">
                  <c:v>Q6</c:v>
                </c:pt>
                <c:pt idx="6">
                  <c:v>Q7</c:v>
                </c:pt>
                <c:pt idx="7">
                  <c:v>Q8</c:v>
                </c:pt>
                <c:pt idx="8">
                  <c:v>Q9</c:v>
                </c:pt>
                <c:pt idx="9">
                  <c:v>*Q10</c:v>
                </c:pt>
              </c:strCache>
            </c:strRef>
          </c:cat>
          <c:val>
            <c:numRef>
              <c:f>survey!$B$21:$B$30</c:f>
              <c:numCache>
                <c:formatCode>0.00</c:formatCode>
                <c:ptCount val="10"/>
                <c:pt idx="0">
                  <c:v>2.666666666666666</c:v>
                </c:pt>
                <c:pt idx="1">
                  <c:v>3.111111111111111</c:v>
                </c:pt>
                <c:pt idx="2">
                  <c:v>3.111111111111111</c:v>
                </c:pt>
                <c:pt idx="3">
                  <c:v>2.777777777777777</c:v>
                </c:pt>
                <c:pt idx="4">
                  <c:v>2.777777777777777</c:v>
                </c:pt>
                <c:pt idx="5">
                  <c:v>2.888888888888889</c:v>
                </c:pt>
                <c:pt idx="6">
                  <c:v>3.444444444444445</c:v>
                </c:pt>
                <c:pt idx="7">
                  <c:v>3.333333333333333</c:v>
                </c:pt>
                <c:pt idx="8">
                  <c:v>2.888888888888889</c:v>
                </c:pt>
                <c:pt idx="9">
                  <c:v>2.888888888888889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-2135756664"/>
        <c:axId val="-2135710664"/>
      </c:barChart>
      <c:catAx>
        <c:axId val="-2135756664"/>
        <c:scaling>
          <c:orientation val="minMax"/>
        </c:scaling>
        <c:delete val="0"/>
        <c:axPos val="b"/>
        <c:majorTickMark val="none"/>
        <c:minorTickMark val="none"/>
        <c:tickLblPos val="nextTo"/>
        <c:crossAx val="-2135710664"/>
        <c:crossesAt val="0.0"/>
        <c:auto val="1"/>
        <c:lblAlgn val="ctr"/>
        <c:lblOffset val="100"/>
        <c:noMultiLvlLbl val="0"/>
      </c:catAx>
      <c:valAx>
        <c:axId val="-2135710664"/>
        <c:scaling>
          <c:orientation val="minMax"/>
        </c:scaling>
        <c:delete val="0"/>
        <c:axPos val="l"/>
        <c:majorGridlines/>
        <c:numFmt formatCode="0.0" sourceLinked="0"/>
        <c:majorTickMark val="none"/>
        <c:minorTickMark val="none"/>
        <c:tickLblPos val="nextTo"/>
        <c:crossAx val="-213575666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1" l="0.700000000000001" r="0.700000000000001" t="0.750000000000001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Converted Score By User (0 - 100)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5"/>
            </a:solidFill>
          </c:spPr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survey!$C$19:$L$19</c:f>
              <c:strCache>
                <c:ptCount val="9"/>
                <c:pt idx="0">
                  <c:v>M6</c:v>
                </c:pt>
                <c:pt idx="1">
                  <c:v>A4</c:v>
                </c:pt>
                <c:pt idx="2">
                  <c:v>M2</c:v>
                </c:pt>
                <c:pt idx="3">
                  <c:v>M7</c:v>
                </c:pt>
                <c:pt idx="4">
                  <c:v>A1</c:v>
                </c:pt>
                <c:pt idx="5">
                  <c:v>A8</c:v>
                </c:pt>
                <c:pt idx="6">
                  <c:v>A5</c:v>
                </c:pt>
                <c:pt idx="7">
                  <c:v>A9</c:v>
                </c:pt>
                <c:pt idx="8">
                  <c:v>M3</c:v>
                </c:pt>
              </c:strCache>
            </c:strRef>
          </c:cat>
          <c:val>
            <c:numRef>
              <c:f>survey!$C$20:$L$20</c:f>
              <c:numCache>
                <c:formatCode>General</c:formatCode>
                <c:ptCount val="10"/>
                <c:pt idx="0">
                  <c:v>80.0</c:v>
                </c:pt>
                <c:pt idx="1">
                  <c:v>80.0</c:v>
                </c:pt>
                <c:pt idx="2">
                  <c:v>90.0</c:v>
                </c:pt>
                <c:pt idx="3">
                  <c:v>77.5</c:v>
                </c:pt>
                <c:pt idx="4">
                  <c:v>72.5</c:v>
                </c:pt>
                <c:pt idx="5">
                  <c:v>42.5</c:v>
                </c:pt>
                <c:pt idx="6">
                  <c:v>80.0</c:v>
                </c:pt>
                <c:pt idx="7">
                  <c:v>85.0</c:v>
                </c:pt>
                <c:pt idx="8">
                  <c:v>65.0</c:v>
                </c:pt>
                <c:pt idx="9">
                  <c:v>0.0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-2048766824"/>
        <c:axId val="-2048763848"/>
      </c:barChart>
      <c:catAx>
        <c:axId val="-20487668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-2048763848"/>
        <c:crosses val="autoZero"/>
        <c:auto val="1"/>
        <c:lblAlgn val="ctr"/>
        <c:lblOffset val="100"/>
        <c:noMultiLvlLbl val="0"/>
      </c:catAx>
      <c:valAx>
        <c:axId val="-204876384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-204876682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1" l="0.700000000000001" r="0.700000000000001" t="0.750000000000001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Average Converted Score</a:t>
            </a:r>
            <a:r>
              <a:rPr lang="en-US" baseline="0"/>
              <a:t> Per Question (0 - 4)</a:t>
            </a:r>
            <a:endParaRPr lang="en-US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numFmt formatCode="#,##0.0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analysts!$A$21:$A$30</c:f>
              <c:strCache>
                <c:ptCount val="10"/>
                <c:pt idx="0">
                  <c:v>Q1</c:v>
                </c:pt>
                <c:pt idx="1">
                  <c:v>Q2</c:v>
                </c:pt>
                <c:pt idx="2">
                  <c:v>Q3</c:v>
                </c:pt>
                <c:pt idx="3">
                  <c:v>*Q4</c:v>
                </c:pt>
                <c:pt idx="4">
                  <c:v>Q5</c:v>
                </c:pt>
                <c:pt idx="5">
                  <c:v>Q6</c:v>
                </c:pt>
                <c:pt idx="6">
                  <c:v>Q7</c:v>
                </c:pt>
                <c:pt idx="7">
                  <c:v>Q8</c:v>
                </c:pt>
                <c:pt idx="8">
                  <c:v>Q9</c:v>
                </c:pt>
                <c:pt idx="9">
                  <c:v>*Q10</c:v>
                </c:pt>
              </c:strCache>
            </c:strRef>
          </c:cat>
          <c:val>
            <c:numRef>
              <c:f>analysts!$B$21:$B$30</c:f>
              <c:numCache>
                <c:formatCode>0.00</c:formatCode>
                <c:ptCount val="10"/>
                <c:pt idx="0">
                  <c:v>2.8</c:v>
                </c:pt>
                <c:pt idx="1">
                  <c:v>2.8</c:v>
                </c:pt>
                <c:pt idx="2">
                  <c:v>3.0</c:v>
                </c:pt>
                <c:pt idx="3">
                  <c:v>2.8</c:v>
                </c:pt>
                <c:pt idx="4">
                  <c:v>2.6</c:v>
                </c:pt>
                <c:pt idx="5">
                  <c:v>3.0</c:v>
                </c:pt>
                <c:pt idx="6">
                  <c:v>3.4</c:v>
                </c:pt>
                <c:pt idx="7">
                  <c:v>3.0</c:v>
                </c:pt>
                <c:pt idx="8">
                  <c:v>2.8</c:v>
                </c:pt>
                <c:pt idx="9">
                  <c:v>2.6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-2061297272"/>
        <c:axId val="-2061300168"/>
      </c:barChart>
      <c:catAx>
        <c:axId val="-2061297272"/>
        <c:scaling>
          <c:orientation val="minMax"/>
        </c:scaling>
        <c:delete val="0"/>
        <c:axPos val="b"/>
        <c:majorTickMark val="none"/>
        <c:minorTickMark val="none"/>
        <c:tickLblPos val="nextTo"/>
        <c:crossAx val="-2061300168"/>
        <c:crossesAt val="0.0"/>
        <c:auto val="1"/>
        <c:lblAlgn val="ctr"/>
        <c:lblOffset val="100"/>
        <c:noMultiLvlLbl val="0"/>
      </c:catAx>
      <c:valAx>
        <c:axId val="-2061300168"/>
        <c:scaling>
          <c:orientation val="minMax"/>
        </c:scaling>
        <c:delete val="0"/>
        <c:axPos val="l"/>
        <c:majorGridlines/>
        <c:numFmt formatCode="0.0" sourceLinked="0"/>
        <c:majorTickMark val="none"/>
        <c:minorTickMark val="none"/>
        <c:tickLblPos val="nextTo"/>
        <c:crossAx val="-206129727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1" l="0.700000000000001" r="0.700000000000001" t="0.750000000000001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Converted Score By User (0 - 100)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5"/>
            </a:solidFill>
          </c:spPr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analysts!$C$19:$L$19</c:f>
              <c:strCache>
                <c:ptCount val="5"/>
                <c:pt idx="0">
                  <c:v>A4</c:v>
                </c:pt>
                <c:pt idx="1">
                  <c:v>A1</c:v>
                </c:pt>
                <c:pt idx="2">
                  <c:v>A8</c:v>
                </c:pt>
                <c:pt idx="3">
                  <c:v>A5</c:v>
                </c:pt>
                <c:pt idx="4">
                  <c:v>A9</c:v>
                </c:pt>
              </c:strCache>
            </c:strRef>
          </c:cat>
          <c:val>
            <c:numRef>
              <c:f>analysts!$C$20:$L$20</c:f>
              <c:numCache>
                <c:formatCode>General</c:formatCode>
                <c:ptCount val="10"/>
                <c:pt idx="0">
                  <c:v>80.0</c:v>
                </c:pt>
                <c:pt idx="1">
                  <c:v>72.5</c:v>
                </c:pt>
                <c:pt idx="2">
                  <c:v>42.5</c:v>
                </c:pt>
                <c:pt idx="3">
                  <c:v>80.0</c:v>
                </c:pt>
                <c:pt idx="4">
                  <c:v>85.0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-2061328424"/>
        <c:axId val="-2061331416"/>
      </c:barChart>
      <c:catAx>
        <c:axId val="-20613284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-2061331416"/>
        <c:crosses val="autoZero"/>
        <c:auto val="1"/>
        <c:lblAlgn val="ctr"/>
        <c:lblOffset val="100"/>
        <c:noMultiLvlLbl val="0"/>
      </c:catAx>
      <c:valAx>
        <c:axId val="-206133141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-206132842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1" l="0.700000000000001" r="0.700000000000001" t="0.750000000000001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Average Converted Score</a:t>
            </a:r>
            <a:r>
              <a:rPr lang="en-US" baseline="0"/>
              <a:t> Per Question (0 - 4)</a:t>
            </a:r>
            <a:endParaRPr lang="en-US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numFmt formatCode="#,##0.0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managers!$A$21:$A$30</c:f>
              <c:strCache>
                <c:ptCount val="10"/>
                <c:pt idx="0">
                  <c:v>Q1</c:v>
                </c:pt>
                <c:pt idx="1">
                  <c:v>Q2</c:v>
                </c:pt>
                <c:pt idx="2">
                  <c:v>Q3</c:v>
                </c:pt>
                <c:pt idx="3">
                  <c:v>*Q4</c:v>
                </c:pt>
                <c:pt idx="4">
                  <c:v>Q5</c:v>
                </c:pt>
                <c:pt idx="5">
                  <c:v>Q6</c:v>
                </c:pt>
                <c:pt idx="6">
                  <c:v>Q7</c:v>
                </c:pt>
                <c:pt idx="7">
                  <c:v>Q8</c:v>
                </c:pt>
                <c:pt idx="8">
                  <c:v>Q9</c:v>
                </c:pt>
                <c:pt idx="9">
                  <c:v>*Q10</c:v>
                </c:pt>
              </c:strCache>
            </c:strRef>
          </c:cat>
          <c:val>
            <c:numRef>
              <c:f>managers!$B$21:$B$30</c:f>
              <c:numCache>
                <c:formatCode>0.00</c:formatCode>
                <c:ptCount val="10"/>
                <c:pt idx="0">
                  <c:v>2.5</c:v>
                </c:pt>
                <c:pt idx="1">
                  <c:v>3.5</c:v>
                </c:pt>
                <c:pt idx="2">
                  <c:v>3.25</c:v>
                </c:pt>
                <c:pt idx="3">
                  <c:v>2.75</c:v>
                </c:pt>
                <c:pt idx="4">
                  <c:v>3.0</c:v>
                </c:pt>
                <c:pt idx="5">
                  <c:v>2.75</c:v>
                </c:pt>
                <c:pt idx="6">
                  <c:v>3.5</c:v>
                </c:pt>
                <c:pt idx="7">
                  <c:v>3.75</c:v>
                </c:pt>
                <c:pt idx="8">
                  <c:v>3.0</c:v>
                </c:pt>
                <c:pt idx="9">
                  <c:v>3.25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-2061388392"/>
        <c:axId val="-2061391288"/>
      </c:barChart>
      <c:catAx>
        <c:axId val="-2061388392"/>
        <c:scaling>
          <c:orientation val="minMax"/>
        </c:scaling>
        <c:delete val="0"/>
        <c:axPos val="b"/>
        <c:majorTickMark val="none"/>
        <c:minorTickMark val="none"/>
        <c:tickLblPos val="nextTo"/>
        <c:crossAx val="-2061391288"/>
        <c:crossesAt val="0.0"/>
        <c:auto val="1"/>
        <c:lblAlgn val="ctr"/>
        <c:lblOffset val="100"/>
        <c:noMultiLvlLbl val="0"/>
      </c:catAx>
      <c:valAx>
        <c:axId val="-2061391288"/>
        <c:scaling>
          <c:orientation val="minMax"/>
        </c:scaling>
        <c:delete val="0"/>
        <c:axPos val="l"/>
        <c:majorGridlines/>
        <c:numFmt formatCode="0.0" sourceLinked="0"/>
        <c:majorTickMark val="none"/>
        <c:minorTickMark val="none"/>
        <c:tickLblPos val="nextTo"/>
        <c:crossAx val="-206138839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1" l="0.700000000000001" r="0.700000000000001" t="0.750000000000001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Converted Score By User (0 - 100)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5"/>
            </a:solidFill>
          </c:spPr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managers!$C$19:$L$19</c:f>
              <c:strCache>
                <c:ptCount val="4"/>
                <c:pt idx="0">
                  <c:v>M6</c:v>
                </c:pt>
                <c:pt idx="1">
                  <c:v>M2</c:v>
                </c:pt>
                <c:pt idx="2">
                  <c:v>M7</c:v>
                </c:pt>
                <c:pt idx="3">
                  <c:v>M3</c:v>
                </c:pt>
              </c:strCache>
            </c:strRef>
          </c:cat>
          <c:val>
            <c:numRef>
              <c:f>managers!$C$20:$L$20</c:f>
              <c:numCache>
                <c:formatCode>General</c:formatCode>
                <c:ptCount val="10"/>
                <c:pt idx="0">
                  <c:v>80.0</c:v>
                </c:pt>
                <c:pt idx="1">
                  <c:v>90.0</c:v>
                </c:pt>
                <c:pt idx="2">
                  <c:v>77.5</c:v>
                </c:pt>
                <c:pt idx="3">
                  <c:v>65.0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-2061419528"/>
        <c:axId val="-2061422520"/>
      </c:barChart>
      <c:catAx>
        <c:axId val="-20614195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-2061422520"/>
        <c:crosses val="autoZero"/>
        <c:auto val="1"/>
        <c:lblAlgn val="ctr"/>
        <c:lblOffset val="100"/>
        <c:noMultiLvlLbl val="0"/>
      </c:catAx>
      <c:valAx>
        <c:axId val="-2061422520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-206141952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1" l="0.700000000000001" r="0.700000000000001" t="0.750000000000001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Relationship Id="rId2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Relationship Id="rId2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123825</xdr:colOff>
      <xdr:row>17</xdr:row>
      <xdr:rowOff>9524</xdr:rowOff>
    </xdr:from>
    <xdr:to>
      <xdr:col>24</xdr:col>
      <xdr:colOff>180975</xdr:colOff>
      <xdr:row>33</xdr:row>
      <xdr:rowOff>114300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114299</xdr:colOff>
      <xdr:row>0</xdr:row>
      <xdr:rowOff>285750</xdr:rowOff>
    </xdr:from>
    <xdr:to>
      <xdr:col>24</xdr:col>
      <xdr:colOff>161924</xdr:colOff>
      <xdr:row>15</xdr:row>
      <xdr:rowOff>180975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123825</xdr:colOff>
      <xdr:row>17</xdr:row>
      <xdr:rowOff>9524</xdr:rowOff>
    </xdr:from>
    <xdr:to>
      <xdr:col>24</xdr:col>
      <xdr:colOff>180975</xdr:colOff>
      <xdr:row>33</xdr:row>
      <xdr:rowOff>114300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114299</xdr:colOff>
      <xdr:row>0</xdr:row>
      <xdr:rowOff>285750</xdr:rowOff>
    </xdr:from>
    <xdr:to>
      <xdr:col>24</xdr:col>
      <xdr:colOff>161924</xdr:colOff>
      <xdr:row>15</xdr:row>
      <xdr:rowOff>180975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123825</xdr:colOff>
      <xdr:row>17</xdr:row>
      <xdr:rowOff>9524</xdr:rowOff>
    </xdr:from>
    <xdr:to>
      <xdr:col>24</xdr:col>
      <xdr:colOff>180975</xdr:colOff>
      <xdr:row>33</xdr:row>
      <xdr:rowOff>114300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114299</xdr:colOff>
      <xdr:row>0</xdr:row>
      <xdr:rowOff>285750</xdr:rowOff>
    </xdr:from>
    <xdr:to>
      <xdr:col>24</xdr:col>
      <xdr:colOff>161924</xdr:colOff>
      <xdr:row>15</xdr:row>
      <xdr:rowOff>180975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4"/>
  <sheetViews>
    <sheetView tabSelected="1" workbookViewId="0"/>
  </sheetViews>
  <sheetFormatPr baseColWidth="10" defaultColWidth="8.83203125" defaultRowHeight="14" x14ac:dyDescent="0"/>
  <cols>
    <col min="3" max="12" width="6.6640625" customWidth="1"/>
    <col min="13" max="14" width="11.1640625" customWidth="1"/>
  </cols>
  <sheetData>
    <row r="1" spans="1:12" s="3" customFormat="1" ht="23">
      <c r="A1" s="9" t="s">
        <v>15</v>
      </c>
      <c r="B1" s="9"/>
      <c r="C1" s="9"/>
      <c r="D1" s="9"/>
      <c r="E1" s="9"/>
      <c r="F1" s="8"/>
      <c r="G1" s="8"/>
      <c r="H1" s="8"/>
      <c r="I1" s="8"/>
      <c r="J1" s="8"/>
      <c r="K1" s="8"/>
      <c r="L1" s="8"/>
    </row>
    <row r="2" spans="1:12" s="3" customFormat="1" ht="15" customHeight="1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s="3" customFormat="1" ht="23">
      <c r="A3" s="6"/>
      <c r="B3" s="10" t="s">
        <v>12</v>
      </c>
      <c r="C3" s="7">
        <f>COUNTIF(C15:Z15, "&gt;0")</f>
        <v>9</v>
      </c>
      <c r="D3" s="5"/>
      <c r="E3" s="10" t="s">
        <v>18</v>
      </c>
      <c r="F3" s="7">
        <f>SUM(C20:INDEX(C20:Z20,1,C$3))/C3</f>
        <v>74.722222222222229</v>
      </c>
      <c r="G3" s="5"/>
      <c r="H3" s="8"/>
      <c r="I3" s="10" t="s">
        <v>14</v>
      </c>
      <c r="J3" s="7" t="str">
        <f>IF(F3&lt;51,"F",IF(F3&lt;60,"D",IF(F3&lt;69,"C",IF(F3&lt;80.3,"B",IF(F3&lt;100,"A")))))</f>
        <v>B</v>
      </c>
      <c r="K3" s="5"/>
      <c r="L3" s="5"/>
    </row>
    <row r="4" spans="1:12">
      <c r="C4" s="4"/>
    </row>
    <row r="5" spans="1:12">
      <c r="A5" s="11" t="s">
        <v>8</v>
      </c>
      <c r="B5" s="12" t="s">
        <v>9</v>
      </c>
      <c r="C5" s="20" t="s">
        <v>24</v>
      </c>
      <c r="D5" s="20" t="s">
        <v>13</v>
      </c>
      <c r="E5" s="20" t="s">
        <v>25</v>
      </c>
      <c r="F5" s="20" t="s">
        <v>26</v>
      </c>
      <c r="G5" s="20" t="s">
        <v>20</v>
      </c>
      <c r="H5" s="20" t="s">
        <v>21</v>
      </c>
      <c r="I5" s="20" t="s">
        <v>22</v>
      </c>
      <c r="J5" s="20" t="s">
        <v>23</v>
      </c>
      <c r="K5" s="20" t="s">
        <v>27</v>
      </c>
      <c r="L5" s="18"/>
    </row>
    <row r="6" spans="1:12">
      <c r="A6" s="22" t="s">
        <v>0</v>
      </c>
      <c r="B6" s="23">
        <f>SUM(C6:INDEX(C6:Z6,1,C$3))/C$3</f>
        <v>3.6666666666666665</v>
      </c>
      <c r="C6" s="14">
        <v>4</v>
      </c>
      <c r="D6" s="14">
        <v>4</v>
      </c>
      <c r="E6" s="14">
        <v>4</v>
      </c>
      <c r="F6" s="14">
        <v>3</v>
      </c>
      <c r="G6" s="14">
        <v>4</v>
      </c>
      <c r="H6" s="14">
        <v>3</v>
      </c>
      <c r="I6" s="14">
        <v>4</v>
      </c>
      <c r="J6" s="14">
        <v>4</v>
      </c>
      <c r="K6" s="14">
        <v>3</v>
      </c>
      <c r="L6" s="14"/>
    </row>
    <row r="7" spans="1:12">
      <c r="A7" s="22" t="s">
        <v>1</v>
      </c>
      <c r="B7" s="23">
        <f>SUM(C7:INDEX(C7:Z7,1,C$3))/C$3</f>
        <v>1.8888888888888888</v>
      </c>
      <c r="C7" s="14">
        <v>2</v>
      </c>
      <c r="D7" s="14">
        <v>2</v>
      </c>
      <c r="E7" s="14">
        <v>1</v>
      </c>
      <c r="F7" s="14">
        <v>1</v>
      </c>
      <c r="G7" s="14">
        <v>2</v>
      </c>
      <c r="H7" s="14">
        <v>3</v>
      </c>
      <c r="I7" s="14">
        <v>2</v>
      </c>
      <c r="J7" s="14">
        <v>2</v>
      </c>
      <c r="K7" s="14">
        <v>2</v>
      </c>
      <c r="L7" s="14"/>
    </row>
    <row r="8" spans="1:12">
      <c r="A8" s="22" t="s">
        <v>2</v>
      </c>
      <c r="B8" s="23">
        <f>SUM(C8:INDEX(C8:Z8,1,C$3))/C$3</f>
        <v>4.1111111111111107</v>
      </c>
      <c r="C8" s="14">
        <v>4</v>
      </c>
      <c r="D8" s="14">
        <v>5</v>
      </c>
      <c r="E8" s="14">
        <v>5</v>
      </c>
      <c r="F8" s="14">
        <v>5</v>
      </c>
      <c r="G8" s="14">
        <v>4</v>
      </c>
      <c r="H8" s="14">
        <v>2</v>
      </c>
      <c r="I8" s="14">
        <v>4</v>
      </c>
      <c r="J8" s="14">
        <v>5</v>
      </c>
      <c r="K8" s="14">
        <v>3</v>
      </c>
      <c r="L8" s="14"/>
    </row>
    <row r="9" spans="1:12">
      <c r="A9" s="22" t="s">
        <v>16</v>
      </c>
      <c r="B9" s="23">
        <f>SUM(C9:INDEX(C9:Z9,1,C$3))/C$3</f>
        <v>2.2222222222222223</v>
      </c>
      <c r="C9" s="14">
        <v>2</v>
      </c>
      <c r="D9" s="14">
        <v>3</v>
      </c>
      <c r="E9" s="14">
        <v>1</v>
      </c>
      <c r="F9" s="14">
        <v>2</v>
      </c>
      <c r="G9" s="14">
        <v>3</v>
      </c>
      <c r="H9" s="14">
        <v>2</v>
      </c>
      <c r="I9" s="14">
        <v>2</v>
      </c>
      <c r="J9" s="14">
        <v>1</v>
      </c>
      <c r="K9" s="14">
        <v>4</v>
      </c>
      <c r="L9" s="14"/>
    </row>
    <row r="10" spans="1:12">
      <c r="A10" s="22" t="s">
        <v>3</v>
      </c>
      <c r="B10" s="23">
        <f>SUM(C10:INDEX(C10:Z10,1,C$3))/C$3</f>
        <v>3.7777777777777777</v>
      </c>
      <c r="C10" s="14">
        <v>4</v>
      </c>
      <c r="D10" s="14">
        <v>4</v>
      </c>
      <c r="E10" s="14">
        <v>4</v>
      </c>
      <c r="F10" s="14">
        <v>4</v>
      </c>
      <c r="G10" s="14">
        <v>4</v>
      </c>
      <c r="H10" s="14">
        <v>2</v>
      </c>
      <c r="I10" s="14">
        <v>4</v>
      </c>
      <c r="J10" s="14">
        <v>4</v>
      </c>
      <c r="K10" s="14">
        <v>4</v>
      </c>
      <c r="L10" s="14"/>
    </row>
    <row r="11" spans="1:12">
      <c r="A11" s="22" t="s">
        <v>4</v>
      </c>
      <c r="B11" s="23">
        <f>SUM(C11:INDEX(C11:Z11,1,C$3))/C$3</f>
        <v>2.1111111111111112</v>
      </c>
      <c r="C11" s="14">
        <v>2</v>
      </c>
      <c r="D11" s="14">
        <v>1</v>
      </c>
      <c r="E11" s="14">
        <v>1</v>
      </c>
      <c r="F11" s="14">
        <v>2</v>
      </c>
      <c r="G11" s="14">
        <v>2</v>
      </c>
      <c r="H11" s="14">
        <v>4</v>
      </c>
      <c r="I11" s="14">
        <v>2</v>
      </c>
      <c r="J11" s="14">
        <v>1</v>
      </c>
      <c r="K11" s="14">
        <v>4</v>
      </c>
      <c r="L11" s="14"/>
    </row>
    <row r="12" spans="1:12">
      <c r="A12" s="22" t="s">
        <v>5</v>
      </c>
      <c r="B12" s="23">
        <f>SUM(C12:INDEX(C12:Z12,1,C$3))/C$3</f>
        <v>4.4444444444444446</v>
      </c>
      <c r="C12" s="14">
        <v>5</v>
      </c>
      <c r="D12" s="14">
        <v>4</v>
      </c>
      <c r="E12" s="14">
        <v>4</v>
      </c>
      <c r="F12" s="14">
        <v>4</v>
      </c>
      <c r="G12" s="14">
        <v>4</v>
      </c>
      <c r="H12" s="14">
        <v>4</v>
      </c>
      <c r="I12" s="14">
        <v>5</v>
      </c>
      <c r="J12" s="14">
        <v>5</v>
      </c>
      <c r="K12" s="14">
        <v>5</v>
      </c>
      <c r="L12" s="14"/>
    </row>
    <row r="13" spans="1:12">
      <c r="A13" s="22" t="s">
        <v>6</v>
      </c>
      <c r="B13" s="23">
        <f>SUM(C13:INDEX(C13:Z13,1,C$3))/C$3</f>
        <v>1.6666666666666667</v>
      </c>
      <c r="C13" s="14">
        <v>1</v>
      </c>
      <c r="D13" s="14">
        <v>1</v>
      </c>
      <c r="E13" s="14">
        <v>1</v>
      </c>
      <c r="F13" s="14">
        <v>2</v>
      </c>
      <c r="G13" s="14">
        <v>2</v>
      </c>
      <c r="H13" s="14">
        <v>4</v>
      </c>
      <c r="I13" s="14">
        <v>1</v>
      </c>
      <c r="J13" s="14">
        <v>2</v>
      </c>
      <c r="K13" s="14">
        <v>1</v>
      </c>
      <c r="L13" s="14"/>
    </row>
    <row r="14" spans="1:12">
      <c r="A14" s="22" t="s">
        <v>7</v>
      </c>
      <c r="B14" s="23">
        <f>SUM(C14:INDEX(C14:Z14,1,C$3))/C$3</f>
        <v>3.8888888888888888</v>
      </c>
      <c r="C14" s="14">
        <v>4</v>
      </c>
      <c r="D14" s="14">
        <v>4</v>
      </c>
      <c r="E14" s="14">
        <v>4</v>
      </c>
      <c r="F14" s="14">
        <v>4</v>
      </c>
      <c r="G14" s="14">
        <v>4</v>
      </c>
      <c r="H14" s="14">
        <v>3</v>
      </c>
      <c r="I14" s="14">
        <v>4</v>
      </c>
      <c r="J14" s="14">
        <v>4</v>
      </c>
      <c r="K14" s="14">
        <v>4</v>
      </c>
      <c r="L14" s="14"/>
    </row>
    <row r="15" spans="1:12">
      <c r="A15" s="22" t="s">
        <v>17</v>
      </c>
      <c r="B15" s="23">
        <f>SUM(C15:INDEX(C15:Z15,1,C$3))/C$3</f>
        <v>2.1111111111111112</v>
      </c>
      <c r="C15" s="14">
        <v>2</v>
      </c>
      <c r="D15" s="14">
        <v>2</v>
      </c>
      <c r="E15" s="14">
        <v>1</v>
      </c>
      <c r="F15" s="14">
        <v>2</v>
      </c>
      <c r="G15" s="14">
        <v>2</v>
      </c>
      <c r="H15" s="14">
        <v>4</v>
      </c>
      <c r="I15" s="14">
        <v>2</v>
      </c>
      <c r="J15" s="14">
        <v>2</v>
      </c>
      <c r="K15" s="14">
        <v>2</v>
      </c>
      <c r="L15" s="14"/>
    </row>
    <row r="16" spans="1:12">
      <c r="A16" s="24" t="s">
        <v>10</v>
      </c>
      <c r="B16" s="25">
        <f>STDEVP(B6:B15)</f>
        <v>1.0176831591147011</v>
      </c>
    </row>
    <row r="17" spans="1:23">
      <c r="A17" s="13"/>
      <c r="U17" s="1"/>
      <c r="V17" s="1"/>
      <c r="W17" s="1"/>
    </row>
    <row r="18" spans="1:23">
      <c r="A18" s="2"/>
      <c r="B18" s="2"/>
      <c r="C18" s="2"/>
      <c r="D18" s="16" t="s">
        <v>10</v>
      </c>
      <c r="E18" s="17">
        <f>STDEVP(C20:INDEX(C20:Z20,1,C$3))</f>
        <v>13.199560411685248</v>
      </c>
      <c r="F18" s="2"/>
      <c r="G18" s="2"/>
      <c r="H18" s="2"/>
      <c r="I18" s="2"/>
      <c r="J18" s="2"/>
      <c r="K18" s="2"/>
      <c r="L18" s="2"/>
    </row>
    <row r="19" spans="1:23">
      <c r="A19" s="2" t="s">
        <v>11</v>
      </c>
      <c r="B19" s="2"/>
      <c r="C19" s="20" t="str">
        <f t="shared" ref="C19:L19" si="0">IF(C5&lt;&gt;"",C5,"")</f>
        <v>M6</v>
      </c>
      <c r="D19" s="20" t="str">
        <f t="shared" si="0"/>
        <v>A4</v>
      </c>
      <c r="E19" s="20" t="str">
        <f t="shared" si="0"/>
        <v>M2</v>
      </c>
      <c r="F19" s="20" t="str">
        <f t="shared" si="0"/>
        <v>M7</v>
      </c>
      <c r="G19" s="20" t="str">
        <f t="shared" si="0"/>
        <v>A1</v>
      </c>
      <c r="H19" s="20" t="str">
        <f t="shared" si="0"/>
        <v>A8</v>
      </c>
      <c r="I19" s="20" t="str">
        <f t="shared" si="0"/>
        <v>A5</v>
      </c>
      <c r="J19" s="20" t="str">
        <f t="shared" si="0"/>
        <v>A9</v>
      </c>
      <c r="K19" s="20" t="str">
        <f t="shared" si="0"/>
        <v>M3</v>
      </c>
      <c r="L19" s="18" t="str">
        <f t="shared" si="0"/>
        <v/>
      </c>
    </row>
    <row r="20" spans="1:23">
      <c r="A20" s="2"/>
      <c r="B20" s="12" t="s">
        <v>19</v>
      </c>
      <c r="C20" s="21">
        <f t="shared" ref="C20:L20" si="1">IF(C15&gt;0,(SUM(C21:C30))*2.5,"")</f>
        <v>80</v>
      </c>
      <c r="D20" s="21">
        <f t="shared" si="1"/>
        <v>80</v>
      </c>
      <c r="E20" s="21">
        <f t="shared" si="1"/>
        <v>90</v>
      </c>
      <c r="F20" s="21">
        <f t="shared" si="1"/>
        <v>77.5</v>
      </c>
      <c r="G20" s="21">
        <f t="shared" si="1"/>
        <v>72.5</v>
      </c>
      <c r="H20" s="21">
        <f>IF(H15&gt;0,(SUM(H21:H30))*2.5,"")</f>
        <v>42.5</v>
      </c>
      <c r="I20" s="21">
        <f>IF(I15&gt;0,(SUM(I21:I30))*2.5,"")</f>
        <v>80</v>
      </c>
      <c r="J20" s="21">
        <f>IF(J15&gt;0,(SUM(J21:J30))*2.5,"")</f>
        <v>85</v>
      </c>
      <c r="K20" s="21">
        <f t="shared" si="1"/>
        <v>65</v>
      </c>
      <c r="L20" s="19" t="str">
        <f t="shared" si="1"/>
        <v/>
      </c>
    </row>
    <row r="21" spans="1:23">
      <c r="A21" s="22" t="s">
        <v>0</v>
      </c>
      <c r="B21" s="23">
        <f>SUM(C21:INDEX(C21:Z21,1,C$3))/C$3</f>
        <v>2.6666666666666665</v>
      </c>
      <c r="C21" s="14">
        <f t="shared" ref="C21:L21" si="2">IF(C6&gt;0, C6-1, "")</f>
        <v>3</v>
      </c>
      <c r="D21" s="14">
        <f t="shared" si="2"/>
        <v>3</v>
      </c>
      <c r="E21" s="14">
        <f t="shared" si="2"/>
        <v>3</v>
      </c>
      <c r="F21" s="14">
        <f t="shared" si="2"/>
        <v>2</v>
      </c>
      <c r="G21" s="14">
        <f t="shared" si="2"/>
        <v>3</v>
      </c>
      <c r="H21" s="14">
        <f>IF(H6&gt;0, H6-1, "")</f>
        <v>2</v>
      </c>
      <c r="I21" s="14">
        <f>IF(I6&gt;0, I6-1, "")</f>
        <v>3</v>
      </c>
      <c r="J21" s="14">
        <f>IF(J6&gt;0, J6-1, "")</f>
        <v>3</v>
      </c>
      <c r="K21" s="14">
        <f t="shared" si="2"/>
        <v>2</v>
      </c>
      <c r="L21" s="14" t="str">
        <f t="shared" si="2"/>
        <v/>
      </c>
      <c r="U21" s="1"/>
      <c r="V21" s="1"/>
    </row>
    <row r="22" spans="1:23">
      <c r="A22" s="22" t="s">
        <v>1</v>
      </c>
      <c r="B22" s="23">
        <f>SUM(C22:INDEX(C22:Z22,1,C$3))/C$3</f>
        <v>3.1111111111111112</v>
      </c>
      <c r="C22" s="14">
        <f t="shared" ref="C22:L22" si="3">IF(C7&gt;0, 5-C7, "")</f>
        <v>3</v>
      </c>
      <c r="D22" s="14">
        <f t="shared" si="3"/>
        <v>3</v>
      </c>
      <c r="E22" s="14">
        <f t="shared" si="3"/>
        <v>4</v>
      </c>
      <c r="F22" s="14">
        <f t="shared" si="3"/>
        <v>4</v>
      </c>
      <c r="G22" s="14">
        <f t="shared" si="3"/>
        <v>3</v>
      </c>
      <c r="H22" s="14">
        <f>IF(H7&gt;0, 5-H7, "")</f>
        <v>2</v>
      </c>
      <c r="I22" s="14">
        <f>IF(I7&gt;0, 5-I7, "")</f>
        <v>3</v>
      </c>
      <c r="J22" s="14">
        <f>IF(J7&gt;0, 5-J7, "")</f>
        <v>3</v>
      </c>
      <c r="K22" s="14">
        <f t="shared" si="3"/>
        <v>3</v>
      </c>
      <c r="L22" s="14" t="str">
        <f t="shared" si="3"/>
        <v/>
      </c>
    </row>
    <row r="23" spans="1:23">
      <c r="A23" s="22" t="s">
        <v>2</v>
      </c>
      <c r="B23" s="23">
        <f>SUM(C23:INDEX(C23:Z23,1,C$3))/C$3</f>
        <v>3.1111111111111112</v>
      </c>
      <c r="C23" s="14">
        <f t="shared" ref="C23:L23" si="4">IF(C8&gt;0, C8-1, "")</f>
        <v>3</v>
      </c>
      <c r="D23" s="14">
        <f t="shared" si="4"/>
        <v>4</v>
      </c>
      <c r="E23" s="14">
        <f t="shared" si="4"/>
        <v>4</v>
      </c>
      <c r="F23" s="14">
        <f t="shared" si="4"/>
        <v>4</v>
      </c>
      <c r="G23" s="14">
        <f t="shared" si="4"/>
        <v>3</v>
      </c>
      <c r="H23" s="14">
        <f>IF(H8&gt;0, H8-1, "")</f>
        <v>1</v>
      </c>
      <c r="I23" s="14">
        <f>IF(I8&gt;0, I8-1, "")</f>
        <v>3</v>
      </c>
      <c r="J23" s="14">
        <f>IF(J8&gt;0, J8-1, "")</f>
        <v>4</v>
      </c>
      <c r="K23" s="14">
        <f t="shared" si="4"/>
        <v>2</v>
      </c>
      <c r="L23" s="14" t="str">
        <f t="shared" si="4"/>
        <v/>
      </c>
    </row>
    <row r="24" spans="1:23">
      <c r="A24" s="22" t="s">
        <v>16</v>
      </c>
      <c r="B24" s="23">
        <f>SUM(C24:INDEX(C24:Z24,1,C$3))/C$3</f>
        <v>2.7777777777777777</v>
      </c>
      <c r="C24" s="14">
        <f t="shared" ref="C24:L24" si="5">IF(C9&gt;0, 5-C9, "")</f>
        <v>3</v>
      </c>
      <c r="D24" s="14">
        <f t="shared" si="5"/>
        <v>2</v>
      </c>
      <c r="E24" s="14">
        <f t="shared" si="5"/>
        <v>4</v>
      </c>
      <c r="F24" s="14">
        <f t="shared" si="5"/>
        <v>3</v>
      </c>
      <c r="G24" s="14">
        <f t="shared" si="5"/>
        <v>2</v>
      </c>
      <c r="H24" s="14">
        <f>IF(H9&gt;0, 5-H9, "")</f>
        <v>3</v>
      </c>
      <c r="I24" s="14">
        <f>IF(I9&gt;0, 5-I9, "")</f>
        <v>3</v>
      </c>
      <c r="J24" s="14">
        <f>IF(J9&gt;0, 5-J9, "")</f>
        <v>4</v>
      </c>
      <c r="K24" s="14">
        <f t="shared" si="5"/>
        <v>1</v>
      </c>
      <c r="L24" s="14" t="str">
        <f t="shared" si="5"/>
        <v/>
      </c>
    </row>
    <row r="25" spans="1:23">
      <c r="A25" s="22" t="s">
        <v>3</v>
      </c>
      <c r="B25" s="23">
        <f>SUM(C25:INDEX(C25:Z25,1,C$3))/C$3</f>
        <v>2.7777777777777777</v>
      </c>
      <c r="C25" s="14">
        <f t="shared" ref="C25:L25" si="6">IF(C10&gt;0, C10-1, "")</f>
        <v>3</v>
      </c>
      <c r="D25" s="14">
        <f t="shared" si="6"/>
        <v>3</v>
      </c>
      <c r="E25" s="14">
        <f t="shared" si="6"/>
        <v>3</v>
      </c>
      <c r="F25" s="14">
        <f t="shared" si="6"/>
        <v>3</v>
      </c>
      <c r="G25" s="14">
        <f t="shared" si="6"/>
        <v>3</v>
      </c>
      <c r="H25" s="14">
        <f>IF(H10&gt;0, H10-1, "")</f>
        <v>1</v>
      </c>
      <c r="I25" s="14">
        <f>IF(I10&gt;0, I10-1, "")</f>
        <v>3</v>
      </c>
      <c r="J25" s="14">
        <f>IF(J10&gt;0, J10-1, "")</f>
        <v>3</v>
      </c>
      <c r="K25" s="14">
        <f t="shared" si="6"/>
        <v>3</v>
      </c>
      <c r="L25" s="14" t="str">
        <f t="shared" si="6"/>
        <v/>
      </c>
    </row>
    <row r="26" spans="1:23">
      <c r="A26" s="22" t="s">
        <v>4</v>
      </c>
      <c r="B26" s="23">
        <f>SUM(C26:INDEX(C26:Z26,1,C$3))/C$3</f>
        <v>2.8888888888888888</v>
      </c>
      <c r="C26" s="14">
        <f t="shared" ref="C26:L26" si="7">IF(C11&gt;0, 5-C11, "")</f>
        <v>3</v>
      </c>
      <c r="D26" s="14">
        <f t="shared" si="7"/>
        <v>4</v>
      </c>
      <c r="E26" s="14">
        <f t="shared" si="7"/>
        <v>4</v>
      </c>
      <c r="F26" s="14">
        <f t="shared" si="7"/>
        <v>3</v>
      </c>
      <c r="G26" s="14">
        <f t="shared" si="7"/>
        <v>3</v>
      </c>
      <c r="H26" s="14">
        <f>IF(H11&gt;0, 5-H11, "")</f>
        <v>1</v>
      </c>
      <c r="I26" s="14">
        <f>IF(I11&gt;0, 5-I11, "")</f>
        <v>3</v>
      </c>
      <c r="J26" s="14">
        <f>IF(J11&gt;0, 5-J11, "")</f>
        <v>4</v>
      </c>
      <c r="K26" s="14">
        <f t="shared" si="7"/>
        <v>1</v>
      </c>
      <c r="L26" s="14" t="str">
        <f t="shared" si="7"/>
        <v/>
      </c>
    </row>
    <row r="27" spans="1:23">
      <c r="A27" s="22" t="s">
        <v>5</v>
      </c>
      <c r="B27" s="23">
        <f>SUM(C27:INDEX(C27:Z27,1,C$3))/C$3</f>
        <v>3.4444444444444446</v>
      </c>
      <c r="C27" s="14">
        <f t="shared" ref="C27:L27" si="8">IF(C12&gt;0, C12-1, "")</f>
        <v>4</v>
      </c>
      <c r="D27" s="14">
        <f t="shared" si="8"/>
        <v>3</v>
      </c>
      <c r="E27" s="14">
        <f t="shared" si="8"/>
        <v>3</v>
      </c>
      <c r="F27" s="14">
        <f t="shared" si="8"/>
        <v>3</v>
      </c>
      <c r="G27" s="14">
        <f t="shared" si="8"/>
        <v>3</v>
      </c>
      <c r="H27" s="14">
        <f>IF(H12&gt;0, H12-1, "")</f>
        <v>3</v>
      </c>
      <c r="I27" s="14">
        <f>IF(I12&gt;0, I12-1, "")</f>
        <v>4</v>
      </c>
      <c r="J27" s="14">
        <f>IF(J12&gt;0, J12-1, "")</f>
        <v>4</v>
      </c>
      <c r="K27" s="14">
        <f t="shared" si="8"/>
        <v>4</v>
      </c>
      <c r="L27" s="14" t="str">
        <f t="shared" si="8"/>
        <v/>
      </c>
    </row>
    <row r="28" spans="1:23">
      <c r="A28" s="22" t="s">
        <v>6</v>
      </c>
      <c r="B28" s="23">
        <f>SUM(C28:INDEX(C28:Z28,1,C$3))/C$3</f>
        <v>3.3333333333333335</v>
      </c>
      <c r="C28" s="14">
        <f t="shared" ref="C28:L28" si="9">IF(C13&gt;0, 5-C13, "")</f>
        <v>4</v>
      </c>
      <c r="D28" s="14">
        <f t="shared" si="9"/>
        <v>4</v>
      </c>
      <c r="E28" s="14">
        <f t="shared" si="9"/>
        <v>4</v>
      </c>
      <c r="F28" s="14">
        <f t="shared" si="9"/>
        <v>3</v>
      </c>
      <c r="G28" s="14">
        <f t="shared" si="9"/>
        <v>3</v>
      </c>
      <c r="H28" s="14">
        <f>IF(H13&gt;0, 5-H13, "")</f>
        <v>1</v>
      </c>
      <c r="I28" s="14">
        <f>IF(I13&gt;0, 5-I13, "")</f>
        <v>4</v>
      </c>
      <c r="J28" s="14">
        <f>IF(J13&gt;0, 5-J13, "")</f>
        <v>3</v>
      </c>
      <c r="K28" s="14">
        <f t="shared" si="9"/>
        <v>4</v>
      </c>
      <c r="L28" s="14" t="str">
        <f t="shared" si="9"/>
        <v/>
      </c>
    </row>
    <row r="29" spans="1:23">
      <c r="A29" s="22" t="s">
        <v>7</v>
      </c>
      <c r="B29" s="23">
        <f>SUM(C29:INDEX(C29:Z29,1,C$3))/C$3</f>
        <v>2.8888888888888888</v>
      </c>
      <c r="C29" s="14">
        <f t="shared" ref="C29:L29" si="10">IF(C14&gt;0, C14-1, "")</f>
        <v>3</v>
      </c>
      <c r="D29" s="14">
        <f t="shared" si="10"/>
        <v>3</v>
      </c>
      <c r="E29" s="14">
        <f t="shared" si="10"/>
        <v>3</v>
      </c>
      <c r="F29" s="14">
        <f t="shared" si="10"/>
        <v>3</v>
      </c>
      <c r="G29" s="14">
        <f t="shared" si="10"/>
        <v>3</v>
      </c>
      <c r="H29" s="14">
        <f>IF(H14&gt;0, H14-1, "")</f>
        <v>2</v>
      </c>
      <c r="I29" s="14">
        <f>IF(I14&gt;0, I14-1, "")</f>
        <v>3</v>
      </c>
      <c r="J29" s="14">
        <f>IF(J14&gt;0, J14-1, "")</f>
        <v>3</v>
      </c>
      <c r="K29" s="14">
        <f t="shared" si="10"/>
        <v>3</v>
      </c>
      <c r="L29" s="14" t="str">
        <f t="shared" si="10"/>
        <v/>
      </c>
    </row>
    <row r="30" spans="1:23">
      <c r="A30" s="22" t="s">
        <v>17</v>
      </c>
      <c r="B30" s="23">
        <f>SUM(C30:INDEX(C30:Z30,1,C$3))/C$3</f>
        <v>2.8888888888888888</v>
      </c>
      <c r="C30" s="14">
        <f t="shared" ref="C30:L30" si="11">IF(C15&gt;0, 5-C15, "")</f>
        <v>3</v>
      </c>
      <c r="D30" s="14">
        <f t="shared" si="11"/>
        <v>3</v>
      </c>
      <c r="E30" s="14">
        <f t="shared" si="11"/>
        <v>4</v>
      </c>
      <c r="F30" s="14">
        <f t="shared" si="11"/>
        <v>3</v>
      </c>
      <c r="G30" s="14">
        <f t="shared" si="11"/>
        <v>3</v>
      </c>
      <c r="H30" s="14">
        <f>IF(H15&gt;0, 5-H15, "")</f>
        <v>1</v>
      </c>
      <c r="I30" s="14">
        <f>IF(I15&gt;0, 5-I15, "")</f>
        <v>3</v>
      </c>
      <c r="J30" s="14">
        <f>IF(J15&gt;0, 5-J15, "")</f>
        <v>3</v>
      </c>
      <c r="K30" s="14">
        <f t="shared" si="11"/>
        <v>3</v>
      </c>
      <c r="L30" s="14" t="str">
        <f t="shared" si="11"/>
        <v/>
      </c>
    </row>
    <row r="31" spans="1:23">
      <c r="A31" s="24" t="s">
        <v>10</v>
      </c>
      <c r="B31" s="25">
        <f>STDEVP(B21:B30)</f>
        <v>0.24062675364119693</v>
      </c>
    </row>
    <row r="32" spans="1:23">
      <c r="A32" s="15"/>
      <c r="B32" s="15"/>
    </row>
    <row r="33" spans="1:12">
      <c r="A33" s="13"/>
    </row>
    <row r="34" spans="1:12">
      <c r="C34" s="1"/>
      <c r="D34" s="1"/>
      <c r="E34" s="1"/>
      <c r="F34" s="1"/>
      <c r="G34" s="1"/>
      <c r="H34" s="1"/>
      <c r="I34" s="1"/>
      <c r="J34" s="1"/>
      <c r="K34" s="1"/>
      <c r="L34" s="1"/>
    </row>
  </sheetData>
  <conditionalFormatting sqref="C21:L30">
    <cfRule type="colorScale" priority="1">
      <colorScale>
        <cfvo type="num" val="0"/>
        <cfvo type="num" val="2"/>
        <cfvo type="num" val="4"/>
        <color rgb="FFF8696B"/>
        <color rgb="FFFCFCFF"/>
        <color theme="4"/>
      </colorScale>
    </cfRule>
  </conditionalFormatting>
  <pageMargins left="0.7" right="0.7" top="0.75" bottom="0.75" header="0.3" footer="0.3"/>
  <pageSetup orientation="portrait"/>
  <ignoredErrors>
    <ignoredError sqref="C22:H22 C24:L24 C26:H26 C28:L28 I26:L26 I22:L22" formula="1"/>
  </ignoredError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4"/>
  <sheetViews>
    <sheetView workbookViewId="0">
      <selection activeCell="F15" sqref="F15"/>
    </sheetView>
  </sheetViews>
  <sheetFormatPr baseColWidth="10" defaultColWidth="8.83203125" defaultRowHeight="14" x14ac:dyDescent="0"/>
  <cols>
    <col min="3" max="12" width="6.6640625" customWidth="1"/>
    <col min="13" max="14" width="11.1640625" customWidth="1"/>
  </cols>
  <sheetData>
    <row r="1" spans="1:12" s="3" customFormat="1" ht="23">
      <c r="A1" s="9" t="s">
        <v>15</v>
      </c>
      <c r="B1" s="9"/>
      <c r="C1" s="9"/>
      <c r="D1" s="9"/>
      <c r="E1" s="9"/>
      <c r="F1" s="8"/>
      <c r="G1" s="8"/>
      <c r="H1" s="8"/>
      <c r="I1" s="8"/>
      <c r="J1" s="8"/>
      <c r="K1" s="8"/>
      <c r="L1" s="8"/>
    </row>
    <row r="2" spans="1:12" s="3" customFormat="1" ht="15" customHeight="1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s="3" customFormat="1" ht="23">
      <c r="A3" s="6"/>
      <c r="B3" s="10" t="s">
        <v>12</v>
      </c>
      <c r="C3" s="7">
        <f>COUNTIF(C15:Z15, "&gt;0")</f>
        <v>5</v>
      </c>
      <c r="D3" s="5"/>
      <c r="E3" s="10" t="s">
        <v>18</v>
      </c>
      <c r="F3" s="7">
        <f>SUM(C20:INDEX(C20:Z20,1,C$3))/C3</f>
        <v>72</v>
      </c>
      <c r="G3" s="5"/>
      <c r="H3" s="8"/>
      <c r="I3" s="10" t="s">
        <v>14</v>
      </c>
      <c r="J3" s="7" t="str">
        <f>IF(F3&lt;51,"F",IF(F3&lt;60,"D",IF(F3&lt;69,"C",IF(F3&lt;80.3,"B",IF(F3&lt;100,"A")))))</f>
        <v>B</v>
      </c>
      <c r="K3" s="5"/>
      <c r="L3" s="5"/>
    </row>
    <row r="4" spans="1:12">
      <c r="C4" s="4"/>
    </row>
    <row r="5" spans="1:12">
      <c r="A5" s="11" t="s">
        <v>8</v>
      </c>
      <c r="B5" s="12" t="s">
        <v>9</v>
      </c>
      <c r="C5" s="20" t="str">
        <f>survey!D5</f>
        <v>A4</v>
      </c>
      <c r="D5" s="20" t="str">
        <f>survey!G5</f>
        <v>A1</v>
      </c>
      <c r="E5" s="20" t="str">
        <f>survey!H5</f>
        <v>A8</v>
      </c>
      <c r="F5" s="20" t="str">
        <f>survey!I5</f>
        <v>A5</v>
      </c>
      <c r="G5" s="20" t="str">
        <f>survey!J5</f>
        <v>A9</v>
      </c>
      <c r="H5" s="20"/>
      <c r="I5" s="20"/>
      <c r="J5" s="20"/>
      <c r="K5" s="20"/>
      <c r="L5" s="18"/>
    </row>
    <row r="6" spans="1:12">
      <c r="A6" s="22" t="s">
        <v>0</v>
      </c>
      <c r="B6" s="23">
        <f>SUM(C6:INDEX(C6:Z6,1,C$3))/C$3</f>
        <v>3.8</v>
      </c>
      <c r="C6" s="14">
        <f>survey!D6</f>
        <v>4</v>
      </c>
      <c r="D6" s="14">
        <f>survey!G6</f>
        <v>4</v>
      </c>
      <c r="E6" s="14">
        <f>survey!H6</f>
        <v>3</v>
      </c>
      <c r="F6" s="14">
        <f>survey!I6</f>
        <v>4</v>
      </c>
      <c r="G6" s="14">
        <f>survey!J6</f>
        <v>4</v>
      </c>
      <c r="H6" s="14"/>
      <c r="I6" s="14"/>
      <c r="J6" s="14"/>
      <c r="K6" s="14"/>
      <c r="L6" s="14"/>
    </row>
    <row r="7" spans="1:12">
      <c r="A7" s="22" t="s">
        <v>1</v>
      </c>
      <c r="B7" s="23">
        <f>SUM(C7:INDEX(C7:Z7,1,C$3))/C$3</f>
        <v>2.2000000000000002</v>
      </c>
      <c r="C7" s="14">
        <f>survey!D7</f>
        <v>2</v>
      </c>
      <c r="D7" s="14">
        <f>survey!G7</f>
        <v>2</v>
      </c>
      <c r="E7" s="14">
        <f>survey!H7</f>
        <v>3</v>
      </c>
      <c r="F7" s="14">
        <f>survey!I7</f>
        <v>2</v>
      </c>
      <c r="G7" s="14">
        <f>survey!J7</f>
        <v>2</v>
      </c>
      <c r="H7" s="14"/>
      <c r="I7" s="14"/>
      <c r="J7" s="14"/>
      <c r="K7" s="14"/>
      <c r="L7" s="14"/>
    </row>
    <row r="8" spans="1:12">
      <c r="A8" s="22" t="s">
        <v>2</v>
      </c>
      <c r="B8" s="23">
        <f>SUM(C8:INDEX(C8:Z8,1,C$3))/C$3</f>
        <v>4</v>
      </c>
      <c r="C8" s="14">
        <f>survey!D8</f>
        <v>5</v>
      </c>
      <c r="D8" s="14">
        <f>survey!G8</f>
        <v>4</v>
      </c>
      <c r="E8" s="14">
        <f>survey!H8</f>
        <v>2</v>
      </c>
      <c r="F8" s="14">
        <f>survey!I8</f>
        <v>4</v>
      </c>
      <c r="G8" s="14">
        <f>survey!J8</f>
        <v>5</v>
      </c>
      <c r="H8" s="14"/>
      <c r="I8" s="14"/>
      <c r="J8" s="14"/>
      <c r="K8" s="14"/>
      <c r="L8" s="14"/>
    </row>
    <row r="9" spans="1:12">
      <c r="A9" s="22" t="s">
        <v>16</v>
      </c>
      <c r="B9" s="23">
        <f>SUM(C9:INDEX(C9:Z9,1,C$3))/C$3</f>
        <v>2.2000000000000002</v>
      </c>
      <c r="C9" s="14">
        <f>survey!D9</f>
        <v>3</v>
      </c>
      <c r="D9" s="14">
        <f>survey!G9</f>
        <v>3</v>
      </c>
      <c r="E9" s="14">
        <f>survey!H9</f>
        <v>2</v>
      </c>
      <c r="F9" s="14">
        <f>survey!I9</f>
        <v>2</v>
      </c>
      <c r="G9" s="14">
        <f>survey!J9</f>
        <v>1</v>
      </c>
      <c r="H9" s="14"/>
      <c r="I9" s="14"/>
      <c r="J9" s="14"/>
      <c r="K9" s="14"/>
      <c r="L9" s="14"/>
    </row>
    <row r="10" spans="1:12">
      <c r="A10" s="22" t="s">
        <v>3</v>
      </c>
      <c r="B10" s="23">
        <f>SUM(C10:INDEX(C10:Z10,1,C$3))/C$3</f>
        <v>3.6</v>
      </c>
      <c r="C10" s="14">
        <f>survey!D10</f>
        <v>4</v>
      </c>
      <c r="D10" s="14">
        <f>survey!G10</f>
        <v>4</v>
      </c>
      <c r="E10" s="14">
        <f>survey!H10</f>
        <v>2</v>
      </c>
      <c r="F10" s="14">
        <f>survey!I10</f>
        <v>4</v>
      </c>
      <c r="G10" s="14">
        <f>survey!J10</f>
        <v>4</v>
      </c>
      <c r="H10" s="14"/>
      <c r="I10" s="14"/>
      <c r="J10" s="14"/>
      <c r="K10" s="14"/>
      <c r="L10" s="14"/>
    </row>
    <row r="11" spans="1:12">
      <c r="A11" s="22" t="s">
        <v>4</v>
      </c>
      <c r="B11" s="23">
        <f>SUM(C11:INDEX(C11:Z11,1,C$3))/C$3</f>
        <v>2</v>
      </c>
      <c r="C11" s="14">
        <f>survey!D11</f>
        <v>1</v>
      </c>
      <c r="D11" s="14">
        <f>survey!G11</f>
        <v>2</v>
      </c>
      <c r="E11" s="14">
        <f>survey!H11</f>
        <v>4</v>
      </c>
      <c r="F11" s="14">
        <f>survey!I11</f>
        <v>2</v>
      </c>
      <c r="G11" s="14">
        <f>survey!J11</f>
        <v>1</v>
      </c>
      <c r="H11" s="14"/>
      <c r="I11" s="14"/>
      <c r="J11" s="14"/>
      <c r="K11" s="14"/>
      <c r="L11" s="14"/>
    </row>
    <row r="12" spans="1:12">
      <c r="A12" s="22" t="s">
        <v>5</v>
      </c>
      <c r="B12" s="23">
        <f>SUM(C12:INDEX(C12:Z12,1,C$3))/C$3</f>
        <v>4.4000000000000004</v>
      </c>
      <c r="C12" s="14">
        <f>survey!D12</f>
        <v>4</v>
      </c>
      <c r="D12" s="14">
        <f>survey!G12</f>
        <v>4</v>
      </c>
      <c r="E12" s="14">
        <f>survey!H12</f>
        <v>4</v>
      </c>
      <c r="F12" s="14">
        <f>survey!I12</f>
        <v>5</v>
      </c>
      <c r="G12" s="14">
        <f>survey!J12</f>
        <v>5</v>
      </c>
      <c r="H12" s="14"/>
      <c r="I12" s="14"/>
      <c r="J12" s="14"/>
      <c r="K12" s="14"/>
      <c r="L12" s="14"/>
    </row>
    <row r="13" spans="1:12">
      <c r="A13" s="22" t="s">
        <v>6</v>
      </c>
      <c r="B13" s="23">
        <f>SUM(C13:INDEX(C13:Z13,1,C$3))/C$3</f>
        <v>2</v>
      </c>
      <c r="C13" s="14">
        <f>survey!D13</f>
        <v>1</v>
      </c>
      <c r="D13" s="14">
        <f>survey!G13</f>
        <v>2</v>
      </c>
      <c r="E13" s="14">
        <f>survey!H13</f>
        <v>4</v>
      </c>
      <c r="F13" s="14">
        <f>survey!I13</f>
        <v>1</v>
      </c>
      <c r="G13" s="14">
        <f>survey!J13</f>
        <v>2</v>
      </c>
      <c r="H13" s="14"/>
      <c r="I13" s="14"/>
      <c r="J13" s="14"/>
      <c r="K13" s="14"/>
      <c r="L13" s="14"/>
    </row>
    <row r="14" spans="1:12">
      <c r="A14" s="22" t="s">
        <v>7</v>
      </c>
      <c r="B14" s="23">
        <f>SUM(C14:INDEX(C14:Z14,1,C$3))/C$3</f>
        <v>3.8</v>
      </c>
      <c r="C14" s="14">
        <f>survey!D14</f>
        <v>4</v>
      </c>
      <c r="D14" s="14">
        <f>survey!G14</f>
        <v>4</v>
      </c>
      <c r="E14" s="14">
        <f>survey!H14</f>
        <v>3</v>
      </c>
      <c r="F14" s="14">
        <f>survey!I14</f>
        <v>4</v>
      </c>
      <c r="G14" s="14">
        <f>survey!J14</f>
        <v>4</v>
      </c>
      <c r="H14" s="14"/>
      <c r="I14" s="14"/>
      <c r="J14" s="14"/>
      <c r="K14" s="14"/>
      <c r="L14" s="14"/>
    </row>
    <row r="15" spans="1:12">
      <c r="A15" s="22" t="s">
        <v>17</v>
      </c>
      <c r="B15" s="23">
        <f>SUM(C15:INDEX(C15:Z15,1,C$3))/C$3</f>
        <v>2.4</v>
      </c>
      <c r="C15" s="14">
        <f>survey!D15</f>
        <v>2</v>
      </c>
      <c r="D15" s="14">
        <f>survey!G15</f>
        <v>2</v>
      </c>
      <c r="E15" s="14">
        <f>survey!H15</f>
        <v>4</v>
      </c>
      <c r="F15" s="14">
        <f>survey!I15</f>
        <v>2</v>
      </c>
      <c r="G15" s="14">
        <f>survey!J15</f>
        <v>2</v>
      </c>
      <c r="H15" s="14"/>
      <c r="I15" s="14"/>
      <c r="J15" s="14"/>
      <c r="K15" s="14"/>
      <c r="L15" s="14"/>
    </row>
    <row r="16" spans="1:12">
      <c r="A16" s="24" t="s">
        <v>10</v>
      </c>
      <c r="B16" s="25">
        <f>STDEVP(B6:B15)</f>
        <v>0.90686272390037259</v>
      </c>
    </row>
    <row r="17" spans="1:23">
      <c r="A17" s="13"/>
      <c r="U17" s="1"/>
      <c r="V17" s="1"/>
      <c r="W17" s="1"/>
    </row>
    <row r="18" spans="1:23">
      <c r="A18" s="2"/>
      <c r="B18" s="2"/>
      <c r="C18" s="2"/>
      <c r="D18" s="16" t="s">
        <v>10</v>
      </c>
      <c r="E18" s="17">
        <f>STDEVP(C20:INDEX(C20:Z20,1,C$3))</f>
        <v>15.280706789936126</v>
      </c>
      <c r="F18" s="2"/>
      <c r="G18" s="2"/>
      <c r="H18" s="2"/>
      <c r="I18" s="2"/>
      <c r="J18" s="2"/>
      <c r="K18" s="2"/>
      <c r="L18" s="2"/>
    </row>
    <row r="19" spans="1:23">
      <c r="A19" s="2" t="s">
        <v>11</v>
      </c>
      <c r="B19" s="2"/>
      <c r="C19" s="20" t="str">
        <f t="shared" ref="C19:L19" si="0">IF(C5&lt;&gt;"",C5,"")</f>
        <v>A4</v>
      </c>
      <c r="D19" s="20" t="str">
        <f t="shared" si="0"/>
        <v>A1</v>
      </c>
      <c r="E19" s="20" t="str">
        <f t="shared" si="0"/>
        <v>A8</v>
      </c>
      <c r="F19" s="20" t="str">
        <f t="shared" si="0"/>
        <v>A5</v>
      </c>
      <c r="G19" s="20" t="str">
        <f t="shared" si="0"/>
        <v>A9</v>
      </c>
      <c r="H19" s="20" t="str">
        <f t="shared" si="0"/>
        <v/>
      </c>
      <c r="I19" s="20" t="str">
        <f t="shared" si="0"/>
        <v/>
      </c>
      <c r="J19" s="20" t="str">
        <f t="shared" si="0"/>
        <v/>
      </c>
      <c r="K19" s="20" t="str">
        <f t="shared" si="0"/>
        <v/>
      </c>
      <c r="L19" s="18" t="str">
        <f t="shared" si="0"/>
        <v/>
      </c>
    </row>
    <row r="20" spans="1:23">
      <c r="A20" s="2"/>
      <c r="B20" s="12" t="s">
        <v>19</v>
      </c>
      <c r="C20" s="21">
        <f t="shared" ref="C20:L20" si="1">IF(C15&gt;0,(SUM(C21:C30))*2.5,"")</f>
        <v>80</v>
      </c>
      <c r="D20" s="21">
        <f t="shared" si="1"/>
        <v>72.5</v>
      </c>
      <c r="E20" s="21">
        <f t="shared" si="1"/>
        <v>42.5</v>
      </c>
      <c r="F20" s="21">
        <f t="shared" si="1"/>
        <v>80</v>
      </c>
      <c r="G20" s="21">
        <f t="shared" si="1"/>
        <v>85</v>
      </c>
      <c r="H20" s="21" t="str">
        <f>IF(H15&gt;0,(SUM(H21:H30))*2.5,"")</f>
        <v/>
      </c>
      <c r="I20" s="21" t="str">
        <f>IF(I15&gt;0,(SUM(I21:I30))*2.5,"")</f>
        <v/>
      </c>
      <c r="J20" s="21" t="str">
        <f>IF(J15&gt;0,(SUM(J21:J30))*2.5,"")</f>
        <v/>
      </c>
      <c r="K20" s="21" t="str">
        <f t="shared" si="1"/>
        <v/>
      </c>
      <c r="L20" s="19" t="str">
        <f t="shared" si="1"/>
        <v/>
      </c>
    </row>
    <row r="21" spans="1:23">
      <c r="A21" s="22" t="s">
        <v>0</v>
      </c>
      <c r="B21" s="23">
        <f>SUM(C21:INDEX(C21:Z21,1,C$3))/C$3</f>
        <v>2.8</v>
      </c>
      <c r="C21" s="14">
        <f t="shared" ref="C21:L21" si="2">IF(C6&gt;0, C6-1, "")</f>
        <v>3</v>
      </c>
      <c r="D21" s="14">
        <f t="shared" si="2"/>
        <v>3</v>
      </c>
      <c r="E21" s="14">
        <f t="shared" si="2"/>
        <v>2</v>
      </c>
      <c r="F21" s="14">
        <f t="shared" si="2"/>
        <v>3</v>
      </c>
      <c r="G21" s="14">
        <f t="shared" si="2"/>
        <v>3</v>
      </c>
      <c r="H21" s="14" t="str">
        <f>IF(H6&gt;0, H6-1, "")</f>
        <v/>
      </c>
      <c r="I21" s="14" t="str">
        <f>IF(I6&gt;0, I6-1, "")</f>
        <v/>
      </c>
      <c r="J21" s="14" t="str">
        <f>IF(J6&gt;0, J6-1, "")</f>
        <v/>
      </c>
      <c r="K21" s="14" t="str">
        <f t="shared" si="2"/>
        <v/>
      </c>
      <c r="L21" s="14" t="str">
        <f t="shared" si="2"/>
        <v/>
      </c>
      <c r="U21" s="1"/>
      <c r="V21" s="1"/>
    </row>
    <row r="22" spans="1:23">
      <c r="A22" s="22" t="s">
        <v>1</v>
      </c>
      <c r="B22" s="23">
        <f>SUM(C22:INDEX(C22:Z22,1,C$3))/C$3</f>
        <v>2.8</v>
      </c>
      <c r="C22" s="14">
        <f t="shared" ref="C22:L22" si="3">IF(C7&gt;0, 5-C7, "")</f>
        <v>3</v>
      </c>
      <c r="D22" s="14">
        <f t="shared" si="3"/>
        <v>3</v>
      </c>
      <c r="E22" s="14">
        <f t="shared" si="3"/>
        <v>2</v>
      </c>
      <c r="F22" s="14">
        <f t="shared" si="3"/>
        <v>3</v>
      </c>
      <c r="G22" s="14">
        <f t="shared" si="3"/>
        <v>3</v>
      </c>
      <c r="H22" s="14" t="str">
        <f>IF(H7&gt;0, 5-H7, "")</f>
        <v/>
      </c>
      <c r="I22" s="14" t="str">
        <f>IF(I7&gt;0, 5-I7, "")</f>
        <v/>
      </c>
      <c r="J22" s="14" t="str">
        <f>IF(J7&gt;0, 5-J7, "")</f>
        <v/>
      </c>
      <c r="K22" s="14" t="str">
        <f t="shared" si="3"/>
        <v/>
      </c>
      <c r="L22" s="14" t="str">
        <f t="shared" si="3"/>
        <v/>
      </c>
    </row>
    <row r="23" spans="1:23">
      <c r="A23" s="22" t="s">
        <v>2</v>
      </c>
      <c r="B23" s="23">
        <f>SUM(C23:INDEX(C23:Z23,1,C$3))/C$3</f>
        <v>3</v>
      </c>
      <c r="C23" s="14">
        <f t="shared" ref="C23:L23" si="4">IF(C8&gt;0, C8-1, "")</f>
        <v>4</v>
      </c>
      <c r="D23" s="14">
        <f t="shared" si="4"/>
        <v>3</v>
      </c>
      <c r="E23" s="14">
        <f t="shared" si="4"/>
        <v>1</v>
      </c>
      <c r="F23" s="14">
        <f t="shared" si="4"/>
        <v>3</v>
      </c>
      <c r="G23" s="14">
        <f t="shared" si="4"/>
        <v>4</v>
      </c>
      <c r="H23" s="14" t="str">
        <f>IF(H8&gt;0, H8-1, "")</f>
        <v/>
      </c>
      <c r="I23" s="14" t="str">
        <f>IF(I8&gt;0, I8-1, "")</f>
        <v/>
      </c>
      <c r="J23" s="14" t="str">
        <f>IF(J8&gt;0, J8-1, "")</f>
        <v/>
      </c>
      <c r="K23" s="14" t="str">
        <f t="shared" si="4"/>
        <v/>
      </c>
      <c r="L23" s="14" t="str">
        <f t="shared" si="4"/>
        <v/>
      </c>
    </row>
    <row r="24" spans="1:23">
      <c r="A24" s="22" t="s">
        <v>16</v>
      </c>
      <c r="B24" s="23">
        <f>SUM(C24:INDEX(C24:Z24,1,C$3))/C$3</f>
        <v>2.8</v>
      </c>
      <c r="C24" s="14">
        <f t="shared" ref="C24:L24" si="5">IF(C9&gt;0, 5-C9, "")</f>
        <v>2</v>
      </c>
      <c r="D24" s="14">
        <f t="shared" si="5"/>
        <v>2</v>
      </c>
      <c r="E24" s="14">
        <f t="shared" si="5"/>
        <v>3</v>
      </c>
      <c r="F24" s="14">
        <f t="shared" si="5"/>
        <v>3</v>
      </c>
      <c r="G24" s="14">
        <f t="shared" si="5"/>
        <v>4</v>
      </c>
      <c r="H24" s="14" t="str">
        <f>IF(H9&gt;0, 5-H9, "")</f>
        <v/>
      </c>
      <c r="I24" s="14" t="str">
        <f>IF(I9&gt;0, 5-I9, "")</f>
        <v/>
      </c>
      <c r="J24" s="14" t="str">
        <f>IF(J9&gt;0, 5-J9, "")</f>
        <v/>
      </c>
      <c r="K24" s="14" t="str">
        <f t="shared" si="5"/>
        <v/>
      </c>
      <c r="L24" s="14" t="str">
        <f t="shared" si="5"/>
        <v/>
      </c>
    </row>
    <row r="25" spans="1:23">
      <c r="A25" s="22" t="s">
        <v>3</v>
      </c>
      <c r="B25" s="23">
        <f>SUM(C25:INDEX(C25:Z25,1,C$3))/C$3</f>
        <v>2.6</v>
      </c>
      <c r="C25" s="14">
        <f t="shared" ref="C25:L25" si="6">IF(C10&gt;0, C10-1, "")</f>
        <v>3</v>
      </c>
      <c r="D25" s="14">
        <f t="shared" si="6"/>
        <v>3</v>
      </c>
      <c r="E25" s="14">
        <f t="shared" si="6"/>
        <v>1</v>
      </c>
      <c r="F25" s="14">
        <f t="shared" si="6"/>
        <v>3</v>
      </c>
      <c r="G25" s="14">
        <f t="shared" si="6"/>
        <v>3</v>
      </c>
      <c r="H25" s="14" t="str">
        <f>IF(H10&gt;0, H10-1, "")</f>
        <v/>
      </c>
      <c r="I25" s="14" t="str">
        <f>IF(I10&gt;0, I10-1, "")</f>
        <v/>
      </c>
      <c r="J25" s="14" t="str">
        <f>IF(J10&gt;0, J10-1, "")</f>
        <v/>
      </c>
      <c r="K25" s="14" t="str">
        <f t="shared" si="6"/>
        <v/>
      </c>
      <c r="L25" s="14" t="str">
        <f t="shared" si="6"/>
        <v/>
      </c>
    </row>
    <row r="26" spans="1:23">
      <c r="A26" s="22" t="s">
        <v>4</v>
      </c>
      <c r="B26" s="23">
        <f>SUM(C26:INDEX(C26:Z26,1,C$3))/C$3</f>
        <v>3</v>
      </c>
      <c r="C26" s="14">
        <f t="shared" ref="C26:L26" si="7">IF(C11&gt;0, 5-C11, "")</f>
        <v>4</v>
      </c>
      <c r="D26" s="14">
        <f t="shared" si="7"/>
        <v>3</v>
      </c>
      <c r="E26" s="14">
        <f t="shared" si="7"/>
        <v>1</v>
      </c>
      <c r="F26" s="14">
        <f t="shared" si="7"/>
        <v>3</v>
      </c>
      <c r="G26" s="14">
        <f t="shared" si="7"/>
        <v>4</v>
      </c>
      <c r="H26" s="14" t="str">
        <f>IF(H11&gt;0, 5-H11, "")</f>
        <v/>
      </c>
      <c r="I26" s="14" t="str">
        <f>IF(I11&gt;0, 5-I11, "")</f>
        <v/>
      </c>
      <c r="J26" s="14" t="str">
        <f>IF(J11&gt;0, 5-J11, "")</f>
        <v/>
      </c>
      <c r="K26" s="14" t="str">
        <f t="shared" si="7"/>
        <v/>
      </c>
      <c r="L26" s="14" t="str">
        <f t="shared" si="7"/>
        <v/>
      </c>
    </row>
    <row r="27" spans="1:23">
      <c r="A27" s="22" t="s">
        <v>5</v>
      </c>
      <c r="B27" s="23">
        <f>SUM(C27:INDEX(C27:Z27,1,C$3))/C$3</f>
        <v>3.4</v>
      </c>
      <c r="C27" s="14">
        <f t="shared" ref="C27:L27" si="8">IF(C12&gt;0, C12-1, "")</f>
        <v>3</v>
      </c>
      <c r="D27" s="14">
        <f t="shared" si="8"/>
        <v>3</v>
      </c>
      <c r="E27" s="14">
        <f t="shared" si="8"/>
        <v>3</v>
      </c>
      <c r="F27" s="14">
        <f t="shared" si="8"/>
        <v>4</v>
      </c>
      <c r="G27" s="14">
        <f t="shared" si="8"/>
        <v>4</v>
      </c>
      <c r="H27" s="14" t="str">
        <f>IF(H12&gt;0, H12-1, "")</f>
        <v/>
      </c>
      <c r="I27" s="14" t="str">
        <f>IF(I12&gt;0, I12-1, "")</f>
        <v/>
      </c>
      <c r="J27" s="14" t="str">
        <f>IF(J12&gt;0, J12-1, "")</f>
        <v/>
      </c>
      <c r="K27" s="14" t="str">
        <f t="shared" si="8"/>
        <v/>
      </c>
      <c r="L27" s="14" t="str">
        <f t="shared" si="8"/>
        <v/>
      </c>
    </row>
    <row r="28" spans="1:23">
      <c r="A28" s="22" t="s">
        <v>6</v>
      </c>
      <c r="B28" s="23">
        <f>SUM(C28:INDEX(C28:Z28,1,C$3))/C$3</f>
        <v>3</v>
      </c>
      <c r="C28" s="14">
        <f t="shared" ref="C28:L28" si="9">IF(C13&gt;0, 5-C13, "")</f>
        <v>4</v>
      </c>
      <c r="D28" s="14">
        <f t="shared" si="9"/>
        <v>3</v>
      </c>
      <c r="E28" s="14">
        <f t="shared" si="9"/>
        <v>1</v>
      </c>
      <c r="F28" s="14">
        <f t="shared" si="9"/>
        <v>4</v>
      </c>
      <c r="G28" s="14">
        <f t="shared" si="9"/>
        <v>3</v>
      </c>
      <c r="H28" s="14" t="str">
        <f>IF(H13&gt;0, 5-H13, "")</f>
        <v/>
      </c>
      <c r="I28" s="14" t="str">
        <f>IF(I13&gt;0, 5-I13, "")</f>
        <v/>
      </c>
      <c r="J28" s="14" t="str">
        <f>IF(J13&gt;0, 5-J13, "")</f>
        <v/>
      </c>
      <c r="K28" s="14" t="str">
        <f t="shared" si="9"/>
        <v/>
      </c>
      <c r="L28" s="14" t="str">
        <f t="shared" si="9"/>
        <v/>
      </c>
    </row>
    <row r="29" spans="1:23">
      <c r="A29" s="22" t="s">
        <v>7</v>
      </c>
      <c r="B29" s="23">
        <f>SUM(C29:INDEX(C29:Z29,1,C$3))/C$3</f>
        <v>2.8</v>
      </c>
      <c r="C29" s="14">
        <f t="shared" ref="C29:L29" si="10">IF(C14&gt;0, C14-1, "")</f>
        <v>3</v>
      </c>
      <c r="D29" s="14">
        <f t="shared" si="10"/>
        <v>3</v>
      </c>
      <c r="E29" s="14">
        <f t="shared" si="10"/>
        <v>2</v>
      </c>
      <c r="F29" s="14">
        <f t="shared" si="10"/>
        <v>3</v>
      </c>
      <c r="G29" s="14">
        <f t="shared" si="10"/>
        <v>3</v>
      </c>
      <c r="H29" s="14" t="str">
        <f>IF(H14&gt;0, H14-1, "")</f>
        <v/>
      </c>
      <c r="I29" s="14" t="str">
        <f>IF(I14&gt;0, I14-1, "")</f>
        <v/>
      </c>
      <c r="J29" s="14" t="str">
        <f>IF(J14&gt;0, J14-1, "")</f>
        <v/>
      </c>
      <c r="K29" s="14" t="str">
        <f t="shared" si="10"/>
        <v/>
      </c>
      <c r="L29" s="14" t="str">
        <f t="shared" si="10"/>
        <v/>
      </c>
    </row>
    <row r="30" spans="1:23">
      <c r="A30" s="22" t="s">
        <v>17</v>
      </c>
      <c r="B30" s="23">
        <f>SUM(C30:INDEX(C30:Z30,1,C$3))/C$3</f>
        <v>2.6</v>
      </c>
      <c r="C30" s="14">
        <f t="shared" ref="C30:L30" si="11">IF(C15&gt;0, 5-C15, "")</f>
        <v>3</v>
      </c>
      <c r="D30" s="14">
        <f t="shared" si="11"/>
        <v>3</v>
      </c>
      <c r="E30" s="14">
        <f t="shared" si="11"/>
        <v>1</v>
      </c>
      <c r="F30" s="14">
        <f t="shared" si="11"/>
        <v>3</v>
      </c>
      <c r="G30" s="14">
        <f t="shared" si="11"/>
        <v>3</v>
      </c>
      <c r="H30" s="14" t="str">
        <f>IF(H15&gt;0, 5-H15, "")</f>
        <v/>
      </c>
      <c r="I30" s="14" t="str">
        <f>IF(I15&gt;0, 5-I15, "")</f>
        <v/>
      </c>
      <c r="J30" s="14" t="str">
        <f>IF(J15&gt;0, 5-J15, "")</f>
        <v/>
      </c>
      <c r="K30" s="14" t="str">
        <f t="shared" si="11"/>
        <v/>
      </c>
      <c r="L30" s="14" t="str">
        <f t="shared" si="11"/>
        <v/>
      </c>
    </row>
    <row r="31" spans="1:23">
      <c r="A31" s="24" t="s">
        <v>10</v>
      </c>
      <c r="B31" s="25">
        <f>STDEVP(B21:B30)</f>
        <v>0.22271057451320087</v>
      </c>
    </row>
    <row r="32" spans="1:23">
      <c r="A32" s="15"/>
      <c r="B32" s="15"/>
    </row>
    <row r="33" spans="1:12">
      <c r="A33" s="13"/>
    </row>
    <row r="34" spans="1:12">
      <c r="C34" s="1"/>
      <c r="D34" s="1"/>
      <c r="E34" s="1"/>
      <c r="F34" s="1"/>
      <c r="G34" s="1"/>
      <c r="H34" s="1"/>
      <c r="I34" s="1"/>
      <c r="J34" s="1"/>
      <c r="K34" s="1"/>
      <c r="L34" s="1"/>
    </row>
  </sheetData>
  <conditionalFormatting sqref="C21:L30">
    <cfRule type="colorScale" priority="1">
      <colorScale>
        <cfvo type="num" val="0"/>
        <cfvo type="num" val="2"/>
        <cfvo type="num" val="4"/>
        <color rgb="FFF8696B"/>
        <color rgb="FFFCFCFF"/>
        <color theme="4"/>
      </colorScale>
    </cfRule>
  </conditionalFormatting>
  <pageMargins left="0.7" right="0.7" top="0.75" bottom="0.75" header="0.3" footer="0.3"/>
  <pageSetup orientation="portrait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4"/>
  <sheetViews>
    <sheetView workbookViewId="0">
      <selection activeCell="B5" sqref="B5"/>
    </sheetView>
  </sheetViews>
  <sheetFormatPr baseColWidth="10" defaultColWidth="8.83203125" defaultRowHeight="14" x14ac:dyDescent="0"/>
  <cols>
    <col min="3" max="12" width="6.6640625" customWidth="1"/>
    <col min="13" max="14" width="11.1640625" customWidth="1"/>
  </cols>
  <sheetData>
    <row r="1" spans="1:12" s="3" customFormat="1" ht="23">
      <c r="A1" s="9" t="s">
        <v>15</v>
      </c>
      <c r="B1" s="9"/>
      <c r="C1" s="9"/>
      <c r="D1" s="9"/>
      <c r="E1" s="9"/>
      <c r="F1" s="8"/>
      <c r="G1" s="8"/>
      <c r="H1" s="8"/>
      <c r="I1" s="8"/>
      <c r="J1" s="8"/>
      <c r="K1" s="8"/>
      <c r="L1" s="8"/>
    </row>
    <row r="2" spans="1:12" s="3" customFormat="1" ht="15" customHeight="1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s="3" customFormat="1" ht="23">
      <c r="A3" s="6"/>
      <c r="B3" s="10" t="s">
        <v>12</v>
      </c>
      <c r="C3" s="7">
        <f>COUNTIF(C15:Z15, "&gt;0")</f>
        <v>4</v>
      </c>
      <c r="D3" s="5"/>
      <c r="E3" s="10" t="s">
        <v>18</v>
      </c>
      <c r="F3" s="7">
        <f>SUM(C20:INDEX(C20:Z20,1,C$3))/C3</f>
        <v>78.125</v>
      </c>
      <c r="G3" s="5"/>
      <c r="H3" s="8"/>
      <c r="I3" s="10" t="s">
        <v>14</v>
      </c>
      <c r="J3" s="7" t="str">
        <f>IF(F3&lt;51,"F",IF(F3&lt;60,"D",IF(F3&lt;69,"C",IF(F3&lt;80.3,"B",IF(F3&lt;100,"A")))))</f>
        <v>B</v>
      </c>
      <c r="K3" s="5"/>
      <c r="L3" s="5"/>
    </row>
    <row r="4" spans="1:12">
      <c r="C4" s="4"/>
    </row>
    <row r="5" spans="1:12">
      <c r="A5" s="11" t="s">
        <v>8</v>
      </c>
      <c r="B5" s="12" t="s">
        <v>9</v>
      </c>
      <c r="C5" s="20" t="str">
        <f>survey!C5</f>
        <v>M6</v>
      </c>
      <c r="D5" s="20" t="str">
        <f>survey!E5</f>
        <v>M2</v>
      </c>
      <c r="E5" s="20" t="str">
        <f>survey!F5</f>
        <v>M7</v>
      </c>
      <c r="F5" s="20" t="str">
        <f>survey!K5</f>
        <v>M3</v>
      </c>
      <c r="G5" s="20"/>
      <c r="H5" s="20"/>
      <c r="I5" s="20"/>
      <c r="J5" s="20"/>
      <c r="K5" s="20"/>
      <c r="L5" s="18"/>
    </row>
    <row r="6" spans="1:12">
      <c r="A6" s="22" t="s">
        <v>0</v>
      </c>
      <c r="B6" s="23">
        <f>SUM(C6:INDEX(C6:Z6,1,C$3))/C$3</f>
        <v>3.5</v>
      </c>
      <c r="C6" s="14">
        <f>survey!C6</f>
        <v>4</v>
      </c>
      <c r="D6" s="14">
        <f>survey!E6</f>
        <v>4</v>
      </c>
      <c r="E6" s="14">
        <f>survey!F6</f>
        <v>3</v>
      </c>
      <c r="F6" s="14">
        <f>survey!K6</f>
        <v>3</v>
      </c>
      <c r="G6" s="14"/>
      <c r="H6" s="14"/>
      <c r="I6" s="14"/>
      <c r="J6" s="14"/>
      <c r="K6" s="14"/>
      <c r="L6" s="14"/>
    </row>
    <row r="7" spans="1:12">
      <c r="A7" s="22" t="s">
        <v>1</v>
      </c>
      <c r="B7" s="23">
        <f>SUM(C7:INDEX(C7:Z7,1,C$3))/C$3</f>
        <v>1.5</v>
      </c>
      <c r="C7" s="14">
        <f>survey!C7</f>
        <v>2</v>
      </c>
      <c r="D7" s="14">
        <f>survey!E7</f>
        <v>1</v>
      </c>
      <c r="E7" s="14">
        <f>survey!F7</f>
        <v>1</v>
      </c>
      <c r="F7" s="14">
        <f>survey!K7</f>
        <v>2</v>
      </c>
      <c r="G7" s="14"/>
      <c r="H7" s="14"/>
      <c r="I7" s="14"/>
      <c r="J7" s="14"/>
      <c r="K7" s="14"/>
      <c r="L7" s="14"/>
    </row>
    <row r="8" spans="1:12">
      <c r="A8" s="22" t="s">
        <v>2</v>
      </c>
      <c r="B8" s="23">
        <f>SUM(C8:INDEX(C8:Z8,1,C$3))/C$3</f>
        <v>4.25</v>
      </c>
      <c r="C8" s="14">
        <f>survey!C8</f>
        <v>4</v>
      </c>
      <c r="D8" s="14">
        <f>survey!E8</f>
        <v>5</v>
      </c>
      <c r="E8" s="14">
        <f>survey!F8</f>
        <v>5</v>
      </c>
      <c r="F8" s="14">
        <f>survey!K8</f>
        <v>3</v>
      </c>
      <c r="G8" s="14"/>
      <c r="H8" s="14"/>
      <c r="I8" s="14"/>
      <c r="J8" s="14"/>
      <c r="K8" s="14"/>
      <c r="L8" s="14"/>
    </row>
    <row r="9" spans="1:12">
      <c r="A9" s="22" t="s">
        <v>16</v>
      </c>
      <c r="B9" s="23">
        <f>SUM(C9:INDEX(C9:Z9,1,C$3))/C$3</f>
        <v>2.25</v>
      </c>
      <c r="C9" s="14">
        <f>survey!C9</f>
        <v>2</v>
      </c>
      <c r="D9" s="14">
        <f>survey!E9</f>
        <v>1</v>
      </c>
      <c r="E9" s="14">
        <f>survey!F9</f>
        <v>2</v>
      </c>
      <c r="F9" s="14">
        <f>survey!K9</f>
        <v>4</v>
      </c>
      <c r="G9" s="14"/>
      <c r="H9" s="14"/>
      <c r="I9" s="14"/>
      <c r="J9" s="14"/>
      <c r="K9" s="14"/>
      <c r="L9" s="14"/>
    </row>
    <row r="10" spans="1:12">
      <c r="A10" s="22" t="s">
        <v>3</v>
      </c>
      <c r="B10" s="23">
        <f>SUM(C10:INDEX(C10:Z10,1,C$3))/C$3</f>
        <v>4</v>
      </c>
      <c r="C10" s="14">
        <f>survey!C10</f>
        <v>4</v>
      </c>
      <c r="D10" s="14">
        <f>survey!E10</f>
        <v>4</v>
      </c>
      <c r="E10" s="14">
        <f>survey!F10</f>
        <v>4</v>
      </c>
      <c r="F10" s="14">
        <f>survey!K10</f>
        <v>4</v>
      </c>
      <c r="G10" s="14"/>
      <c r="H10" s="14"/>
      <c r="I10" s="14"/>
      <c r="J10" s="14"/>
      <c r="K10" s="14"/>
      <c r="L10" s="14"/>
    </row>
    <row r="11" spans="1:12">
      <c r="A11" s="22" t="s">
        <v>4</v>
      </c>
      <c r="B11" s="23">
        <f>SUM(C11:INDEX(C11:Z11,1,C$3))/C$3</f>
        <v>2.25</v>
      </c>
      <c r="C11" s="14">
        <f>survey!C11</f>
        <v>2</v>
      </c>
      <c r="D11" s="14">
        <f>survey!E11</f>
        <v>1</v>
      </c>
      <c r="E11" s="14">
        <f>survey!F11</f>
        <v>2</v>
      </c>
      <c r="F11" s="14">
        <f>survey!K11</f>
        <v>4</v>
      </c>
      <c r="G11" s="14"/>
      <c r="H11" s="14"/>
      <c r="I11" s="14"/>
      <c r="J11" s="14"/>
      <c r="K11" s="14"/>
      <c r="L11" s="14"/>
    </row>
    <row r="12" spans="1:12">
      <c r="A12" s="22" t="s">
        <v>5</v>
      </c>
      <c r="B12" s="23">
        <f>SUM(C12:INDEX(C12:Z12,1,C$3))/C$3</f>
        <v>4.5</v>
      </c>
      <c r="C12" s="14">
        <f>survey!C12</f>
        <v>5</v>
      </c>
      <c r="D12" s="14">
        <f>survey!E12</f>
        <v>4</v>
      </c>
      <c r="E12" s="14">
        <f>survey!F12</f>
        <v>4</v>
      </c>
      <c r="F12" s="14">
        <f>survey!K12</f>
        <v>5</v>
      </c>
      <c r="G12" s="14"/>
      <c r="H12" s="14"/>
      <c r="I12" s="14"/>
      <c r="J12" s="14"/>
      <c r="K12" s="14"/>
      <c r="L12" s="14"/>
    </row>
    <row r="13" spans="1:12">
      <c r="A13" s="22" t="s">
        <v>6</v>
      </c>
      <c r="B13" s="23">
        <f>SUM(C13:INDEX(C13:Z13,1,C$3))/C$3</f>
        <v>1.25</v>
      </c>
      <c r="C13" s="14">
        <f>survey!C13</f>
        <v>1</v>
      </c>
      <c r="D13" s="14">
        <f>survey!E13</f>
        <v>1</v>
      </c>
      <c r="E13" s="14">
        <f>survey!F13</f>
        <v>2</v>
      </c>
      <c r="F13" s="14">
        <f>survey!K13</f>
        <v>1</v>
      </c>
      <c r="G13" s="14"/>
      <c r="H13" s="14"/>
      <c r="I13" s="14"/>
      <c r="J13" s="14"/>
      <c r="K13" s="14"/>
      <c r="L13" s="14"/>
    </row>
    <row r="14" spans="1:12">
      <c r="A14" s="22" t="s">
        <v>7</v>
      </c>
      <c r="B14" s="23">
        <f>SUM(C14:INDEX(C14:Z14,1,C$3))/C$3</f>
        <v>4</v>
      </c>
      <c r="C14" s="14">
        <f>survey!C14</f>
        <v>4</v>
      </c>
      <c r="D14" s="14">
        <f>survey!E14</f>
        <v>4</v>
      </c>
      <c r="E14" s="14">
        <f>survey!F14</f>
        <v>4</v>
      </c>
      <c r="F14" s="14">
        <f>survey!K14</f>
        <v>4</v>
      </c>
      <c r="G14" s="14"/>
      <c r="H14" s="14"/>
      <c r="I14" s="14"/>
      <c r="J14" s="14"/>
      <c r="K14" s="14"/>
      <c r="L14" s="14"/>
    </row>
    <row r="15" spans="1:12">
      <c r="A15" s="22" t="s">
        <v>17</v>
      </c>
      <c r="B15" s="23">
        <f>SUM(C15:INDEX(C15:Z15,1,C$3))/C$3</f>
        <v>1.75</v>
      </c>
      <c r="C15" s="14">
        <f>survey!C15</f>
        <v>2</v>
      </c>
      <c r="D15" s="14">
        <f>survey!E15</f>
        <v>1</v>
      </c>
      <c r="E15" s="14">
        <f>survey!F15</f>
        <v>2</v>
      </c>
      <c r="F15" s="14">
        <f>survey!K15</f>
        <v>2</v>
      </c>
      <c r="G15" s="14"/>
      <c r="H15" s="14"/>
      <c r="I15" s="14"/>
      <c r="J15" s="14"/>
      <c r="K15" s="14"/>
      <c r="L15" s="14"/>
    </row>
    <row r="16" spans="1:12">
      <c r="A16" s="24" t="s">
        <v>10</v>
      </c>
      <c r="B16" s="25">
        <f>STDEVP(B6:B15)</f>
        <v>1.1834800378544625</v>
      </c>
    </row>
    <row r="17" spans="1:23">
      <c r="A17" s="13"/>
      <c r="U17" s="1"/>
      <c r="V17" s="1"/>
      <c r="W17" s="1"/>
    </row>
    <row r="18" spans="1:23">
      <c r="A18" s="2"/>
      <c r="B18" s="2"/>
      <c r="C18" s="2"/>
      <c r="D18" s="16" t="s">
        <v>10</v>
      </c>
      <c r="E18" s="17">
        <f>STDEVP(C20:INDEX(C20:Z20,1,C$3))</f>
        <v>8.9048792804843799</v>
      </c>
      <c r="F18" s="2"/>
      <c r="G18" s="2"/>
      <c r="H18" s="2"/>
      <c r="I18" s="2"/>
      <c r="J18" s="2"/>
      <c r="K18" s="2"/>
      <c r="L18" s="2"/>
    </row>
    <row r="19" spans="1:23">
      <c r="A19" s="2" t="s">
        <v>11</v>
      </c>
      <c r="B19" s="2"/>
      <c r="C19" s="20" t="str">
        <f t="shared" ref="C19:L19" si="0">IF(C5&lt;&gt;"",C5,"")</f>
        <v>M6</v>
      </c>
      <c r="D19" s="20" t="str">
        <f t="shared" si="0"/>
        <v>M2</v>
      </c>
      <c r="E19" s="20" t="str">
        <f t="shared" si="0"/>
        <v>M7</v>
      </c>
      <c r="F19" s="20" t="str">
        <f t="shared" si="0"/>
        <v>M3</v>
      </c>
      <c r="G19" s="20" t="str">
        <f t="shared" si="0"/>
        <v/>
      </c>
      <c r="H19" s="20" t="str">
        <f t="shared" si="0"/>
        <v/>
      </c>
      <c r="I19" s="20" t="str">
        <f t="shared" si="0"/>
        <v/>
      </c>
      <c r="J19" s="20" t="str">
        <f t="shared" si="0"/>
        <v/>
      </c>
      <c r="K19" s="20" t="str">
        <f t="shared" si="0"/>
        <v/>
      </c>
      <c r="L19" s="18" t="str">
        <f t="shared" si="0"/>
        <v/>
      </c>
    </row>
    <row r="20" spans="1:23">
      <c r="A20" s="2"/>
      <c r="B20" s="12" t="s">
        <v>19</v>
      </c>
      <c r="C20" s="21">
        <f t="shared" ref="C20:L20" si="1">IF(C15&gt;0,(SUM(C21:C30))*2.5,"")</f>
        <v>80</v>
      </c>
      <c r="D20" s="21">
        <f t="shared" si="1"/>
        <v>90</v>
      </c>
      <c r="E20" s="21">
        <f t="shared" si="1"/>
        <v>77.5</v>
      </c>
      <c r="F20" s="21">
        <f t="shared" si="1"/>
        <v>65</v>
      </c>
      <c r="G20" s="21" t="str">
        <f t="shared" si="1"/>
        <v/>
      </c>
      <c r="H20" s="21" t="str">
        <f>IF(H15&gt;0,(SUM(H21:H30))*2.5,"")</f>
        <v/>
      </c>
      <c r="I20" s="21" t="str">
        <f>IF(I15&gt;0,(SUM(I21:I30))*2.5,"")</f>
        <v/>
      </c>
      <c r="J20" s="21" t="str">
        <f>IF(J15&gt;0,(SUM(J21:J30))*2.5,"")</f>
        <v/>
      </c>
      <c r="K20" s="21" t="str">
        <f t="shared" si="1"/>
        <v/>
      </c>
      <c r="L20" s="19" t="str">
        <f t="shared" si="1"/>
        <v/>
      </c>
    </row>
    <row r="21" spans="1:23">
      <c r="A21" s="22" t="s">
        <v>0</v>
      </c>
      <c r="B21" s="23">
        <f>SUM(C21:INDEX(C21:Z21,1,C$3))/C$3</f>
        <v>2.5</v>
      </c>
      <c r="C21" s="14">
        <f t="shared" ref="C21:L21" si="2">IF(C6&gt;0, C6-1, "")</f>
        <v>3</v>
      </c>
      <c r="D21" s="14">
        <f t="shared" si="2"/>
        <v>3</v>
      </c>
      <c r="E21" s="14">
        <f t="shared" si="2"/>
        <v>2</v>
      </c>
      <c r="F21" s="14">
        <f t="shared" si="2"/>
        <v>2</v>
      </c>
      <c r="G21" s="14" t="str">
        <f t="shared" si="2"/>
        <v/>
      </c>
      <c r="H21" s="14" t="str">
        <f>IF(H6&gt;0, H6-1, "")</f>
        <v/>
      </c>
      <c r="I21" s="14" t="str">
        <f>IF(I6&gt;0, I6-1, "")</f>
        <v/>
      </c>
      <c r="J21" s="14" t="str">
        <f>IF(J6&gt;0, J6-1, "")</f>
        <v/>
      </c>
      <c r="K21" s="14" t="str">
        <f t="shared" si="2"/>
        <v/>
      </c>
      <c r="L21" s="14" t="str">
        <f t="shared" si="2"/>
        <v/>
      </c>
      <c r="U21" s="1"/>
      <c r="V21" s="1"/>
    </row>
    <row r="22" spans="1:23">
      <c r="A22" s="22" t="s">
        <v>1</v>
      </c>
      <c r="B22" s="23">
        <f>SUM(C22:INDEX(C22:Z22,1,C$3))/C$3</f>
        <v>3.5</v>
      </c>
      <c r="C22" s="14">
        <f t="shared" ref="C22:L22" si="3">IF(C7&gt;0, 5-C7, "")</f>
        <v>3</v>
      </c>
      <c r="D22" s="14">
        <f t="shared" si="3"/>
        <v>4</v>
      </c>
      <c r="E22" s="14">
        <f t="shared" si="3"/>
        <v>4</v>
      </c>
      <c r="F22" s="14">
        <f t="shared" si="3"/>
        <v>3</v>
      </c>
      <c r="G22" s="14" t="str">
        <f t="shared" si="3"/>
        <v/>
      </c>
      <c r="H22" s="14" t="str">
        <f>IF(H7&gt;0, 5-H7, "")</f>
        <v/>
      </c>
      <c r="I22" s="14" t="str">
        <f>IF(I7&gt;0, 5-I7, "")</f>
        <v/>
      </c>
      <c r="J22" s="14" t="str">
        <f>IF(J7&gt;0, 5-J7, "")</f>
        <v/>
      </c>
      <c r="K22" s="14" t="str">
        <f t="shared" si="3"/>
        <v/>
      </c>
      <c r="L22" s="14" t="str">
        <f t="shared" si="3"/>
        <v/>
      </c>
    </row>
    <row r="23" spans="1:23">
      <c r="A23" s="22" t="s">
        <v>2</v>
      </c>
      <c r="B23" s="23">
        <f>SUM(C23:INDEX(C23:Z23,1,C$3))/C$3</f>
        <v>3.25</v>
      </c>
      <c r="C23" s="14">
        <f t="shared" ref="C23:L23" si="4">IF(C8&gt;0, C8-1, "")</f>
        <v>3</v>
      </c>
      <c r="D23" s="14">
        <f t="shared" si="4"/>
        <v>4</v>
      </c>
      <c r="E23" s="14">
        <f t="shared" si="4"/>
        <v>4</v>
      </c>
      <c r="F23" s="14">
        <f t="shared" si="4"/>
        <v>2</v>
      </c>
      <c r="G23" s="14" t="str">
        <f t="shared" si="4"/>
        <v/>
      </c>
      <c r="H23" s="14" t="str">
        <f>IF(H8&gt;0, H8-1, "")</f>
        <v/>
      </c>
      <c r="I23" s="14" t="str">
        <f>IF(I8&gt;0, I8-1, "")</f>
        <v/>
      </c>
      <c r="J23" s="14" t="str">
        <f>IF(J8&gt;0, J8-1, "")</f>
        <v/>
      </c>
      <c r="K23" s="14" t="str">
        <f t="shared" si="4"/>
        <v/>
      </c>
      <c r="L23" s="14" t="str">
        <f t="shared" si="4"/>
        <v/>
      </c>
    </row>
    <row r="24" spans="1:23">
      <c r="A24" s="22" t="s">
        <v>16</v>
      </c>
      <c r="B24" s="23">
        <f>SUM(C24:INDEX(C24:Z24,1,C$3))/C$3</f>
        <v>2.75</v>
      </c>
      <c r="C24" s="14">
        <f t="shared" ref="C24:L24" si="5">IF(C9&gt;0, 5-C9, "")</f>
        <v>3</v>
      </c>
      <c r="D24" s="14">
        <f t="shared" si="5"/>
        <v>4</v>
      </c>
      <c r="E24" s="14">
        <f t="shared" si="5"/>
        <v>3</v>
      </c>
      <c r="F24" s="14">
        <f t="shared" si="5"/>
        <v>1</v>
      </c>
      <c r="G24" s="14" t="str">
        <f t="shared" si="5"/>
        <v/>
      </c>
      <c r="H24" s="14" t="str">
        <f>IF(H9&gt;0, 5-H9, "")</f>
        <v/>
      </c>
      <c r="I24" s="14" t="str">
        <f>IF(I9&gt;0, 5-I9, "")</f>
        <v/>
      </c>
      <c r="J24" s="14" t="str">
        <f>IF(J9&gt;0, 5-J9, "")</f>
        <v/>
      </c>
      <c r="K24" s="14" t="str">
        <f t="shared" si="5"/>
        <v/>
      </c>
      <c r="L24" s="14" t="str">
        <f t="shared" si="5"/>
        <v/>
      </c>
    </row>
    <row r="25" spans="1:23">
      <c r="A25" s="22" t="s">
        <v>3</v>
      </c>
      <c r="B25" s="23">
        <f>SUM(C25:INDEX(C25:Z25,1,C$3))/C$3</f>
        <v>3</v>
      </c>
      <c r="C25" s="14">
        <f t="shared" ref="C25:L25" si="6">IF(C10&gt;0, C10-1, "")</f>
        <v>3</v>
      </c>
      <c r="D25" s="14">
        <f t="shared" si="6"/>
        <v>3</v>
      </c>
      <c r="E25" s="14">
        <f t="shared" si="6"/>
        <v>3</v>
      </c>
      <c r="F25" s="14">
        <f t="shared" si="6"/>
        <v>3</v>
      </c>
      <c r="G25" s="14" t="str">
        <f t="shared" si="6"/>
        <v/>
      </c>
      <c r="H25" s="14" t="str">
        <f>IF(H10&gt;0, H10-1, "")</f>
        <v/>
      </c>
      <c r="I25" s="14" t="str">
        <f>IF(I10&gt;0, I10-1, "")</f>
        <v/>
      </c>
      <c r="J25" s="14" t="str">
        <f>IF(J10&gt;0, J10-1, "")</f>
        <v/>
      </c>
      <c r="K25" s="14" t="str">
        <f t="shared" si="6"/>
        <v/>
      </c>
      <c r="L25" s="14" t="str">
        <f t="shared" si="6"/>
        <v/>
      </c>
    </row>
    <row r="26" spans="1:23">
      <c r="A26" s="22" t="s">
        <v>4</v>
      </c>
      <c r="B26" s="23">
        <f>SUM(C26:INDEX(C26:Z26,1,C$3))/C$3</f>
        <v>2.75</v>
      </c>
      <c r="C26" s="14">
        <f t="shared" ref="C26:L26" si="7">IF(C11&gt;0, 5-C11, "")</f>
        <v>3</v>
      </c>
      <c r="D26" s="14">
        <f t="shared" si="7"/>
        <v>4</v>
      </c>
      <c r="E26" s="14">
        <f t="shared" si="7"/>
        <v>3</v>
      </c>
      <c r="F26" s="14">
        <f t="shared" si="7"/>
        <v>1</v>
      </c>
      <c r="G26" s="14" t="str">
        <f t="shared" si="7"/>
        <v/>
      </c>
      <c r="H26" s="14" t="str">
        <f>IF(H11&gt;0, 5-H11, "")</f>
        <v/>
      </c>
      <c r="I26" s="14" t="str">
        <f>IF(I11&gt;0, 5-I11, "")</f>
        <v/>
      </c>
      <c r="J26" s="14" t="str">
        <f>IF(J11&gt;0, 5-J11, "")</f>
        <v/>
      </c>
      <c r="K26" s="14" t="str">
        <f t="shared" si="7"/>
        <v/>
      </c>
      <c r="L26" s="14" t="str">
        <f t="shared" si="7"/>
        <v/>
      </c>
    </row>
    <row r="27" spans="1:23">
      <c r="A27" s="22" t="s">
        <v>5</v>
      </c>
      <c r="B27" s="23">
        <f>SUM(C27:INDEX(C27:Z27,1,C$3))/C$3</f>
        <v>3.5</v>
      </c>
      <c r="C27" s="14">
        <f t="shared" ref="C27:L27" si="8">IF(C12&gt;0, C12-1, "")</f>
        <v>4</v>
      </c>
      <c r="D27" s="14">
        <f t="shared" si="8"/>
        <v>3</v>
      </c>
      <c r="E27" s="14">
        <f t="shared" si="8"/>
        <v>3</v>
      </c>
      <c r="F27" s="14">
        <f t="shared" si="8"/>
        <v>4</v>
      </c>
      <c r="G27" s="14" t="str">
        <f t="shared" si="8"/>
        <v/>
      </c>
      <c r="H27" s="14" t="str">
        <f>IF(H12&gt;0, H12-1, "")</f>
        <v/>
      </c>
      <c r="I27" s="14" t="str">
        <f>IF(I12&gt;0, I12-1, "")</f>
        <v/>
      </c>
      <c r="J27" s="14" t="str">
        <f>IF(J12&gt;0, J12-1, "")</f>
        <v/>
      </c>
      <c r="K27" s="14" t="str">
        <f t="shared" si="8"/>
        <v/>
      </c>
      <c r="L27" s="14" t="str">
        <f t="shared" si="8"/>
        <v/>
      </c>
    </row>
    <row r="28" spans="1:23">
      <c r="A28" s="22" t="s">
        <v>6</v>
      </c>
      <c r="B28" s="23">
        <f>SUM(C28:INDEX(C28:Z28,1,C$3))/C$3</f>
        <v>3.75</v>
      </c>
      <c r="C28" s="14">
        <f t="shared" ref="C28:L28" si="9">IF(C13&gt;0, 5-C13, "")</f>
        <v>4</v>
      </c>
      <c r="D28" s="14">
        <f t="shared" si="9"/>
        <v>4</v>
      </c>
      <c r="E28" s="14">
        <f t="shared" si="9"/>
        <v>3</v>
      </c>
      <c r="F28" s="14">
        <f t="shared" si="9"/>
        <v>4</v>
      </c>
      <c r="G28" s="14" t="str">
        <f t="shared" si="9"/>
        <v/>
      </c>
      <c r="H28" s="14" t="str">
        <f>IF(H13&gt;0, 5-H13, "")</f>
        <v/>
      </c>
      <c r="I28" s="14" t="str">
        <f>IF(I13&gt;0, 5-I13, "")</f>
        <v/>
      </c>
      <c r="J28" s="14" t="str">
        <f>IF(J13&gt;0, 5-J13, "")</f>
        <v/>
      </c>
      <c r="K28" s="14" t="str">
        <f t="shared" si="9"/>
        <v/>
      </c>
      <c r="L28" s="14" t="str">
        <f t="shared" si="9"/>
        <v/>
      </c>
    </row>
    <row r="29" spans="1:23">
      <c r="A29" s="22" t="s">
        <v>7</v>
      </c>
      <c r="B29" s="23">
        <f>SUM(C29:INDEX(C29:Z29,1,C$3))/C$3</f>
        <v>3</v>
      </c>
      <c r="C29" s="14">
        <f t="shared" ref="C29:L29" si="10">IF(C14&gt;0, C14-1, "")</f>
        <v>3</v>
      </c>
      <c r="D29" s="14">
        <f t="shared" si="10"/>
        <v>3</v>
      </c>
      <c r="E29" s="14">
        <f t="shared" si="10"/>
        <v>3</v>
      </c>
      <c r="F29" s="14">
        <f t="shared" si="10"/>
        <v>3</v>
      </c>
      <c r="G29" s="14" t="str">
        <f t="shared" si="10"/>
        <v/>
      </c>
      <c r="H29" s="14" t="str">
        <f>IF(H14&gt;0, H14-1, "")</f>
        <v/>
      </c>
      <c r="I29" s="14" t="str">
        <f>IF(I14&gt;0, I14-1, "")</f>
        <v/>
      </c>
      <c r="J29" s="14" t="str">
        <f>IF(J14&gt;0, J14-1, "")</f>
        <v/>
      </c>
      <c r="K29" s="14" t="str">
        <f t="shared" si="10"/>
        <v/>
      </c>
      <c r="L29" s="14" t="str">
        <f t="shared" si="10"/>
        <v/>
      </c>
    </row>
    <row r="30" spans="1:23">
      <c r="A30" s="22" t="s">
        <v>17</v>
      </c>
      <c r="B30" s="23">
        <f>SUM(C30:INDEX(C30:Z30,1,C$3))/C$3</f>
        <v>3.25</v>
      </c>
      <c r="C30" s="14">
        <f t="shared" ref="C30:L30" si="11">IF(C15&gt;0, 5-C15, "")</f>
        <v>3</v>
      </c>
      <c r="D30" s="14">
        <f t="shared" si="11"/>
        <v>4</v>
      </c>
      <c r="E30" s="14">
        <f t="shared" si="11"/>
        <v>3</v>
      </c>
      <c r="F30" s="14">
        <f t="shared" si="11"/>
        <v>3</v>
      </c>
      <c r="G30" s="14" t="str">
        <f t="shared" si="11"/>
        <v/>
      </c>
      <c r="H30" s="14" t="str">
        <f>IF(H15&gt;0, 5-H15, "")</f>
        <v/>
      </c>
      <c r="I30" s="14" t="str">
        <f>IF(I15&gt;0, 5-I15, "")</f>
        <v/>
      </c>
      <c r="J30" s="14" t="str">
        <f>IF(J15&gt;0, 5-J15, "")</f>
        <v/>
      </c>
      <c r="K30" s="14" t="str">
        <f t="shared" si="11"/>
        <v/>
      </c>
      <c r="L30" s="14" t="str">
        <f t="shared" si="11"/>
        <v/>
      </c>
    </row>
    <row r="31" spans="1:23">
      <c r="A31" s="24" t="s">
        <v>10</v>
      </c>
      <c r="B31" s="25">
        <f>STDEVP(B21:B30)</f>
        <v>0.375</v>
      </c>
    </row>
    <row r="32" spans="1:23">
      <c r="A32" s="15"/>
      <c r="B32" s="15"/>
    </row>
    <row r="33" spans="1:12">
      <c r="A33" s="13"/>
    </row>
    <row r="34" spans="1:12">
      <c r="C34" s="1"/>
      <c r="D34" s="1"/>
      <c r="E34" s="1"/>
      <c r="F34" s="1"/>
      <c r="G34" s="1"/>
      <c r="H34" s="1"/>
      <c r="I34" s="1"/>
      <c r="J34" s="1"/>
      <c r="K34" s="1"/>
      <c r="L34" s="1"/>
    </row>
  </sheetData>
  <conditionalFormatting sqref="C21:L30">
    <cfRule type="colorScale" priority="1">
      <colorScale>
        <cfvo type="num" val="0"/>
        <cfvo type="num" val="2"/>
        <cfvo type="num" val="4"/>
        <color rgb="FFF8696B"/>
        <color rgb="FFFCFCFF"/>
        <color theme="4"/>
      </colorScale>
    </cfRule>
  </conditionalFormatting>
  <pageMargins left="0.7" right="0.7" top="0.75" bottom="0.75" header="0.3" footer="0.3"/>
  <pageSetup orientation="portrait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>
      <selection activeCell="B13" sqref="B13"/>
    </sheetView>
  </sheetViews>
  <sheetFormatPr baseColWidth="10" defaultColWidth="8.83203125" defaultRowHeight="14" x14ac:dyDescent="0"/>
  <cols>
    <col min="1" max="1" width="13.5" customWidth="1"/>
    <col min="2" max="2" width="81.83203125" bestFit="1" customWidth="1"/>
  </cols>
  <sheetData>
    <row r="1" spans="1:2">
      <c r="A1" s="1" t="s">
        <v>28</v>
      </c>
      <c r="B1" s="26" t="s">
        <v>39</v>
      </c>
    </row>
    <row r="2" spans="1:2">
      <c r="A2" s="22" t="s">
        <v>0</v>
      </c>
      <c r="B2" s="23" t="s">
        <v>29</v>
      </c>
    </row>
    <row r="3" spans="1:2">
      <c r="A3" s="22" t="s">
        <v>1</v>
      </c>
      <c r="B3" s="23" t="s">
        <v>30</v>
      </c>
    </row>
    <row r="4" spans="1:2">
      <c r="A4" s="22" t="s">
        <v>2</v>
      </c>
      <c r="B4" s="23" t="s">
        <v>31</v>
      </c>
    </row>
    <row r="5" spans="1:2">
      <c r="A5" s="22" t="s">
        <v>16</v>
      </c>
      <c r="B5" s="23" t="s">
        <v>32</v>
      </c>
    </row>
    <row r="6" spans="1:2">
      <c r="A6" s="22" t="s">
        <v>3</v>
      </c>
      <c r="B6" s="23" t="s">
        <v>33</v>
      </c>
    </row>
    <row r="7" spans="1:2">
      <c r="A7" s="22" t="s">
        <v>4</v>
      </c>
      <c r="B7" s="23" t="s">
        <v>34</v>
      </c>
    </row>
    <row r="8" spans="1:2">
      <c r="A8" s="22" t="s">
        <v>5</v>
      </c>
      <c r="B8" s="23" t="s">
        <v>35</v>
      </c>
    </row>
    <row r="9" spans="1:2">
      <c r="A9" s="22" t="s">
        <v>6</v>
      </c>
      <c r="B9" s="23" t="s">
        <v>37</v>
      </c>
    </row>
    <row r="10" spans="1:2">
      <c r="A10" s="22" t="s">
        <v>7</v>
      </c>
      <c r="B10" s="23" t="s">
        <v>38</v>
      </c>
    </row>
    <row r="11" spans="1:2">
      <c r="A11" s="22" t="s">
        <v>17</v>
      </c>
      <c r="B11" s="23" t="s">
        <v>36</v>
      </c>
    </row>
    <row r="12" spans="1:2">
      <c r="A12" s="15"/>
    </row>
    <row r="13" spans="1:2">
      <c r="A13" s="26" t="s">
        <v>40</v>
      </c>
      <c r="B13" s="27" t="s">
        <v>41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survey</vt:lpstr>
      <vt:lpstr>analysts</vt:lpstr>
      <vt:lpstr>managers</vt:lpstr>
      <vt:lpstr>questions</vt:lpstr>
    </vt:vector>
  </TitlesOfParts>
  <Company>MIT Lincoln Laboratory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Authorized User</dc:creator>
  <cp:lastModifiedBy>Diane Staheli</cp:lastModifiedBy>
  <cp:lastPrinted>2015-03-26T21:46:20Z</cp:lastPrinted>
  <dcterms:created xsi:type="dcterms:W3CDTF">2013-07-29T15:50:22Z</dcterms:created>
  <dcterms:modified xsi:type="dcterms:W3CDTF">2015-11-19T00:06:05Z</dcterms:modified>
</cp:coreProperties>
</file>