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AufGitServer\Paper_VisualAnalysisOfGlobaTradeNetworks\visualanalysisofglobaltradenetworks\cgf\addmaterial\"/>
    </mc:Choice>
  </mc:AlternateContent>
  <bookViews>
    <workbookView xWindow="0" yWindow="0" windowWidth="23040" windowHeight="9108"/>
  </bookViews>
  <sheets>
    <sheet name="Sheet1" sheetId="1" r:id="rId1"/>
  </sheets>
  <calcPr calcId="162913" fullCalcOnLoad="1"/>
</workbook>
</file>

<file path=xl/calcChain.xml><?xml version="1.0" encoding="utf-8"?>
<calcChain xmlns="http://schemas.openxmlformats.org/spreadsheetml/2006/main">
  <c r="M75" i="1" l="1"/>
  <c r="L75" i="1"/>
  <c r="K75" i="1"/>
  <c r="J75" i="1"/>
  <c r="I75" i="1"/>
  <c r="H75" i="1"/>
  <c r="G75" i="1"/>
  <c r="F75" i="1"/>
  <c r="E75" i="1"/>
  <c r="D75" i="1"/>
  <c r="N75" i="1" s="1"/>
  <c r="O75" i="1" s="1"/>
  <c r="M74" i="1"/>
  <c r="L74" i="1"/>
  <c r="K74" i="1"/>
  <c r="J74" i="1"/>
  <c r="I74" i="1"/>
  <c r="H74" i="1"/>
  <c r="G74" i="1"/>
  <c r="F74" i="1"/>
  <c r="E74" i="1"/>
  <c r="D74" i="1"/>
  <c r="S77" i="1" s="1"/>
  <c r="M73" i="1"/>
  <c r="L73" i="1"/>
  <c r="K73" i="1"/>
  <c r="J73" i="1"/>
  <c r="I73" i="1"/>
  <c r="H73" i="1"/>
  <c r="G73" i="1"/>
  <c r="F73" i="1"/>
  <c r="E73" i="1"/>
  <c r="D73" i="1"/>
  <c r="M72" i="1"/>
  <c r="L72" i="1"/>
  <c r="K72" i="1"/>
  <c r="J72" i="1"/>
  <c r="I72" i="1"/>
  <c r="H72" i="1"/>
  <c r="G72" i="1"/>
  <c r="F72" i="1"/>
  <c r="E72" i="1"/>
  <c r="D72" i="1"/>
  <c r="M71" i="1"/>
  <c r="L71" i="1"/>
  <c r="K71" i="1"/>
  <c r="J71" i="1"/>
  <c r="I71" i="1"/>
  <c r="H71" i="1"/>
  <c r="G71" i="1"/>
  <c r="F71" i="1"/>
  <c r="E71" i="1"/>
  <c r="D71" i="1"/>
  <c r="M70" i="1"/>
  <c r="L70" i="1"/>
  <c r="K70" i="1"/>
  <c r="J70" i="1"/>
  <c r="I70" i="1"/>
  <c r="H70" i="1"/>
  <c r="G70" i="1"/>
  <c r="F70" i="1"/>
  <c r="E70" i="1"/>
  <c r="D70" i="1"/>
  <c r="N70" i="1" s="1"/>
  <c r="M69" i="1"/>
  <c r="L69" i="1"/>
  <c r="K69" i="1"/>
  <c r="J69" i="1"/>
  <c r="I69" i="1"/>
  <c r="H69" i="1"/>
  <c r="G69" i="1"/>
  <c r="F69" i="1"/>
  <c r="N69" i="1" s="1"/>
  <c r="E69" i="1"/>
  <c r="D69" i="1"/>
  <c r="S68" i="1"/>
  <c r="M68" i="1"/>
  <c r="L68" i="1"/>
  <c r="K68" i="1"/>
  <c r="J68" i="1"/>
  <c r="I68" i="1"/>
  <c r="H68" i="1"/>
  <c r="G68" i="1"/>
  <c r="F68" i="1"/>
  <c r="N68" i="1" s="1"/>
  <c r="E68" i="1"/>
  <c r="D68" i="1"/>
  <c r="O68" i="1" s="1"/>
  <c r="M67" i="1"/>
  <c r="L67" i="1"/>
  <c r="K67" i="1"/>
  <c r="J67" i="1"/>
  <c r="I67" i="1"/>
  <c r="H67" i="1"/>
  <c r="G67" i="1"/>
  <c r="F67" i="1"/>
  <c r="E67" i="1"/>
  <c r="S67" i="1" s="1"/>
  <c r="D67" i="1"/>
  <c r="M66" i="1"/>
  <c r="L66" i="1"/>
  <c r="K66" i="1"/>
  <c r="J66" i="1"/>
  <c r="I66" i="1"/>
  <c r="H66" i="1"/>
  <c r="G66" i="1"/>
  <c r="F66" i="1"/>
  <c r="E66" i="1"/>
  <c r="D66" i="1"/>
  <c r="M65" i="1"/>
  <c r="L65" i="1"/>
  <c r="K65" i="1"/>
  <c r="J65" i="1"/>
  <c r="I65" i="1"/>
  <c r="H65" i="1"/>
  <c r="G65" i="1"/>
  <c r="F65" i="1"/>
  <c r="E65" i="1"/>
  <c r="D65" i="1"/>
  <c r="M64" i="1"/>
  <c r="M77" i="1" s="1"/>
  <c r="L64" i="1"/>
  <c r="L78" i="1" s="1"/>
  <c r="K64" i="1"/>
  <c r="K78" i="1" s="1"/>
  <c r="J64" i="1"/>
  <c r="J76" i="1" s="1"/>
  <c r="I64" i="1"/>
  <c r="H64" i="1"/>
  <c r="G64" i="1"/>
  <c r="G77" i="1" s="1"/>
  <c r="F64" i="1"/>
  <c r="F77" i="1" s="1"/>
  <c r="E64" i="1"/>
  <c r="E77" i="1" s="1"/>
  <c r="D64" i="1"/>
  <c r="D78" i="1" s="1"/>
  <c r="M31" i="1"/>
  <c r="L31" i="1"/>
  <c r="K31" i="1"/>
  <c r="J31" i="1"/>
  <c r="I31" i="1"/>
  <c r="H31" i="1"/>
  <c r="G31" i="1"/>
  <c r="F31" i="1"/>
  <c r="E31" i="1"/>
  <c r="D31" i="1"/>
  <c r="M30" i="1"/>
  <c r="L30" i="1"/>
  <c r="K30" i="1"/>
  <c r="J30" i="1"/>
  <c r="I30" i="1"/>
  <c r="H30" i="1"/>
  <c r="G30" i="1"/>
  <c r="F30" i="1"/>
  <c r="E30" i="1"/>
  <c r="D30" i="1"/>
  <c r="M29" i="1"/>
  <c r="L29" i="1"/>
  <c r="K29" i="1"/>
  <c r="J29" i="1"/>
  <c r="I29" i="1"/>
  <c r="H29" i="1"/>
  <c r="G29" i="1"/>
  <c r="F29" i="1"/>
  <c r="E29" i="1"/>
  <c r="D29" i="1"/>
  <c r="M28" i="1"/>
  <c r="L28" i="1"/>
  <c r="K28" i="1"/>
  <c r="J28" i="1"/>
  <c r="I28" i="1"/>
  <c r="H28" i="1"/>
  <c r="G28" i="1"/>
  <c r="F28" i="1"/>
  <c r="E28" i="1"/>
  <c r="D28" i="1"/>
  <c r="M27" i="1"/>
  <c r="L27" i="1"/>
  <c r="K27" i="1"/>
  <c r="J27" i="1"/>
  <c r="I27" i="1"/>
  <c r="H27" i="1"/>
  <c r="G27" i="1"/>
  <c r="F27" i="1"/>
  <c r="E27" i="1"/>
  <c r="D27" i="1"/>
  <c r="M26" i="1"/>
  <c r="L26" i="1"/>
  <c r="K26" i="1"/>
  <c r="J26" i="1"/>
  <c r="I26" i="1"/>
  <c r="H26" i="1"/>
  <c r="G26" i="1"/>
  <c r="F26" i="1"/>
  <c r="E26" i="1"/>
  <c r="D26" i="1"/>
  <c r="M25" i="1"/>
  <c r="L25" i="1"/>
  <c r="K25" i="1"/>
  <c r="J25" i="1"/>
  <c r="I25" i="1"/>
  <c r="H25" i="1"/>
  <c r="G25" i="1"/>
  <c r="F25" i="1"/>
  <c r="E25" i="1"/>
  <c r="D25" i="1"/>
  <c r="M24" i="1"/>
  <c r="L24" i="1"/>
  <c r="K24" i="1"/>
  <c r="J24" i="1"/>
  <c r="I24" i="1"/>
  <c r="H24" i="1"/>
  <c r="G24" i="1"/>
  <c r="F24" i="1"/>
  <c r="E24" i="1"/>
  <c r="D24" i="1"/>
  <c r="M23" i="1"/>
  <c r="L23" i="1"/>
  <c r="K23" i="1"/>
  <c r="J23" i="1"/>
  <c r="I23" i="1"/>
  <c r="H23" i="1"/>
  <c r="G23" i="1"/>
  <c r="F23" i="1"/>
  <c r="E23" i="1"/>
  <c r="D23" i="1"/>
  <c r="M22" i="1"/>
  <c r="L22" i="1"/>
  <c r="K22" i="1"/>
  <c r="J22" i="1"/>
  <c r="I22" i="1"/>
  <c r="H22" i="1"/>
  <c r="G22" i="1"/>
  <c r="F22" i="1"/>
  <c r="E22" i="1"/>
  <c r="D22" i="1"/>
  <c r="M21" i="1"/>
  <c r="L21" i="1"/>
  <c r="K21" i="1"/>
  <c r="J21" i="1"/>
  <c r="I21" i="1"/>
  <c r="H21" i="1"/>
  <c r="G21" i="1"/>
  <c r="F21" i="1"/>
  <c r="E21" i="1"/>
  <c r="D21" i="1"/>
  <c r="M20" i="1"/>
  <c r="L20" i="1"/>
  <c r="K20" i="1"/>
  <c r="J20" i="1"/>
  <c r="I20" i="1"/>
  <c r="H20" i="1"/>
  <c r="G20" i="1"/>
  <c r="F20" i="1"/>
  <c r="E20" i="1"/>
  <c r="D20" i="1"/>
  <c r="G85" i="1" l="1"/>
  <c r="E86" i="1"/>
  <c r="F93" i="1"/>
  <c r="G89" i="1"/>
  <c r="E90" i="1"/>
  <c r="K84" i="1"/>
  <c r="G86" i="1"/>
  <c r="O69" i="1"/>
  <c r="J92" i="1"/>
  <c r="M46" i="1"/>
  <c r="J85" i="1"/>
  <c r="K92" i="1"/>
  <c r="I93" i="1"/>
  <c r="K85" i="1"/>
  <c r="L88" i="1"/>
  <c r="K46" i="1"/>
  <c r="L46" i="1"/>
  <c r="J83" i="1"/>
  <c r="J82" i="1"/>
  <c r="K89" i="1"/>
  <c r="N40" i="1"/>
  <c r="D89" i="1"/>
  <c r="L86" i="1"/>
  <c r="I87" i="1"/>
  <c r="E93" i="1"/>
  <c r="M93" i="1"/>
  <c r="N65" i="1"/>
  <c r="O70" i="1"/>
  <c r="H77" i="1"/>
  <c r="M78" i="1"/>
  <c r="N35" i="1"/>
  <c r="J46" i="1"/>
  <c r="N37" i="1"/>
  <c r="N38" i="1"/>
  <c r="I46" i="1"/>
  <c r="N41" i="1"/>
  <c r="N43" i="1"/>
  <c r="N45" i="1"/>
  <c r="I61" i="1"/>
  <c r="O65" i="1"/>
  <c r="N67" i="1"/>
  <c r="O67" i="1" s="1"/>
  <c r="S70" i="1"/>
  <c r="N72" i="1"/>
  <c r="D76" i="1"/>
  <c r="D90" i="1" s="1"/>
  <c r="L76" i="1"/>
  <c r="L92" i="1" s="1"/>
  <c r="I77" i="1"/>
  <c r="F78" i="1"/>
  <c r="S79" i="1"/>
  <c r="K82" i="1"/>
  <c r="D87" i="1"/>
  <c r="K76" i="1"/>
  <c r="K88" i="1" s="1"/>
  <c r="E78" i="1"/>
  <c r="N50" i="1"/>
  <c r="N51" i="1"/>
  <c r="N53" i="1"/>
  <c r="N58" i="1"/>
  <c r="N59" i="1"/>
  <c r="S65" i="1"/>
  <c r="O72" i="1"/>
  <c r="N74" i="1"/>
  <c r="E76" i="1"/>
  <c r="E82" i="1" s="1"/>
  <c r="M76" i="1"/>
  <c r="M82" i="1" s="1"/>
  <c r="J77" i="1"/>
  <c r="G78" i="1"/>
  <c r="D82" i="1"/>
  <c r="L82" i="1"/>
  <c r="N64" i="1"/>
  <c r="O74" i="1"/>
  <c r="F76" i="1"/>
  <c r="F86" i="1" s="1"/>
  <c r="H78" i="1"/>
  <c r="H92" i="1" s="1"/>
  <c r="G61" i="1"/>
  <c r="D61" i="1"/>
  <c r="L61" i="1"/>
  <c r="N57" i="1"/>
  <c r="O64" i="1"/>
  <c r="N71" i="1"/>
  <c r="O71" i="1" s="1"/>
  <c r="S74" i="1"/>
  <c r="G76" i="1"/>
  <c r="G87" i="1" s="1"/>
  <c r="D77" i="1"/>
  <c r="L77" i="1"/>
  <c r="I78" i="1"/>
  <c r="F82" i="1"/>
  <c r="E85" i="1"/>
  <c r="D88" i="1"/>
  <c r="S76" i="1"/>
  <c r="K77" i="1"/>
  <c r="F46" i="1"/>
  <c r="N39" i="1"/>
  <c r="N44" i="1"/>
  <c r="N49" i="1"/>
  <c r="N55" i="1"/>
  <c r="S64" i="1"/>
  <c r="N66" i="1"/>
  <c r="O66" i="1" s="1"/>
  <c r="N73" i="1"/>
  <c r="O73" i="1" s="1"/>
  <c r="H76" i="1"/>
  <c r="H85" i="1" s="1"/>
  <c r="J78" i="1"/>
  <c r="J89" i="1" s="1"/>
  <c r="G82" i="1"/>
  <c r="D91" i="1"/>
  <c r="G46" i="1"/>
  <c r="N42" i="1"/>
  <c r="S71" i="1"/>
  <c r="I76" i="1"/>
  <c r="I82" i="1" s="1"/>
  <c r="D86" i="1"/>
  <c r="S73" i="1"/>
  <c r="G107" i="1" l="1"/>
  <c r="G92" i="1"/>
  <c r="F85" i="1"/>
  <c r="H87" i="1"/>
  <c r="H61" i="1"/>
  <c r="E88" i="1"/>
  <c r="D113" i="1" s="1"/>
  <c r="J91" i="1"/>
  <c r="M84" i="1"/>
  <c r="M91" i="1"/>
  <c r="L84" i="1"/>
  <c r="L91" i="1"/>
  <c r="M83" i="1"/>
  <c r="I88" i="1"/>
  <c r="L90" i="1"/>
  <c r="I84" i="1"/>
  <c r="H93" i="1"/>
  <c r="N60" i="1"/>
  <c r="E46" i="1"/>
  <c r="F87" i="1"/>
  <c r="N52" i="1"/>
  <c r="I91" i="1"/>
  <c r="H84" i="1"/>
  <c r="K86" i="1"/>
  <c r="K93" i="1"/>
  <c r="N36" i="1"/>
  <c r="J93" i="1"/>
  <c r="E84" i="1"/>
  <c r="E91" i="1"/>
  <c r="N91" i="1" s="1"/>
  <c r="E83" i="1"/>
  <c r="G108" i="1" s="1"/>
  <c r="K87" i="1"/>
  <c r="K83" i="1"/>
  <c r="F88" i="1"/>
  <c r="G84" i="1"/>
  <c r="G83" i="1"/>
  <c r="K61" i="1"/>
  <c r="K90" i="1"/>
  <c r="F92" i="1"/>
  <c r="M85" i="1"/>
  <c r="M92" i="1"/>
  <c r="J86" i="1"/>
  <c r="G90" i="1"/>
  <c r="F83" i="1"/>
  <c r="F90" i="1"/>
  <c r="N90" i="1" s="1"/>
  <c r="G93" i="1"/>
  <c r="F89" i="1"/>
  <c r="M88" i="1"/>
  <c r="H89" i="1"/>
  <c r="I86" i="1"/>
  <c r="D111" i="1" s="1"/>
  <c r="I85" i="1"/>
  <c r="L93" i="1"/>
  <c r="L85" i="1"/>
  <c r="H46" i="1"/>
  <c r="M89" i="1"/>
  <c r="H91" i="1"/>
  <c r="I83" i="1"/>
  <c r="E92" i="1"/>
  <c r="F91" i="1"/>
  <c r="I89" i="1"/>
  <c r="N89" i="1" s="1"/>
  <c r="H82" i="1"/>
  <c r="N82" i="1" s="1"/>
  <c r="J88" i="1"/>
  <c r="I92" i="1"/>
  <c r="J84" i="1"/>
  <c r="H88" i="1"/>
  <c r="G113" i="1"/>
  <c r="M61" i="1"/>
  <c r="D107" i="1"/>
  <c r="N54" i="1"/>
  <c r="D85" i="1"/>
  <c r="D93" i="1"/>
  <c r="J61" i="1"/>
  <c r="D84" i="1"/>
  <c r="D92" i="1"/>
  <c r="N92" i="1" s="1"/>
  <c r="J90" i="1"/>
  <c r="G91" i="1"/>
  <c r="F84" i="1"/>
  <c r="H90" i="1"/>
  <c r="M87" i="1"/>
  <c r="D46" i="1"/>
  <c r="L87" i="1"/>
  <c r="G112" i="1" s="1"/>
  <c r="K91" i="1"/>
  <c r="L83" i="1"/>
  <c r="J87" i="1"/>
  <c r="H86" i="1"/>
  <c r="G111" i="1" s="1"/>
  <c r="F61" i="1"/>
  <c r="G110" i="1"/>
  <c r="E61" i="1"/>
  <c r="N56" i="1"/>
  <c r="E89" i="1"/>
  <c r="G88" i="1"/>
  <c r="L89" i="1"/>
  <c r="G114" i="1" s="1"/>
  <c r="I90" i="1"/>
  <c r="H83" i="1"/>
  <c r="E87" i="1"/>
  <c r="D112" i="1" s="1"/>
  <c r="N34" i="1"/>
  <c r="M90" i="1"/>
  <c r="D83" i="1"/>
  <c r="M86" i="1"/>
  <c r="D109" i="1" l="1"/>
  <c r="N84" i="1"/>
  <c r="G109" i="1"/>
  <c r="N88" i="1"/>
  <c r="N86" i="1"/>
  <c r="N93" i="1"/>
  <c r="D115" i="1"/>
  <c r="N83" i="1"/>
  <c r="D108" i="1"/>
  <c r="N85" i="1"/>
  <c r="D110" i="1"/>
  <c r="G115" i="1"/>
  <c r="D114" i="1"/>
  <c r="N87" i="1"/>
</calcChain>
</file>

<file path=xl/sharedStrings.xml><?xml version="1.0" encoding="utf-8"?>
<sst xmlns="http://schemas.openxmlformats.org/spreadsheetml/2006/main" count="618" uniqueCount="92">
  <si>
    <t>Px = Participant x, Gx = Group x</t>
  </si>
  <si>
    <t>Question</t>
  </si>
  <si>
    <t>P1 G1</t>
  </si>
  <si>
    <t>seconds</t>
  </si>
  <si>
    <t>P2 G2</t>
  </si>
  <si>
    <t>P3 G3</t>
  </si>
  <si>
    <t>P4 G4</t>
  </si>
  <si>
    <t>P5 G5</t>
  </si>
  <si>
    <t>P6 G6</t>
  </si>
  <si>
    <t>P7 G3</t>
  </si>
  <si>
    <t>P8 G4</t>
  </si>
  <si>
    <t>P9 G5</t>
  </si>
  <si>
    <t>P10 G6</t>
  </si>
  <si>
    <t>B</t>
  </si>
  <si>
    <t>A</t>
  </si>
  <si>
    <t>C</t>
  </si>
  <si>
    <t>not sure</t>
  </si>
  <si>
    <t>trick</t>
  </si>
  <si>
    <t>guess</t>
  </si>
  <si>
    <t>too hard</t>
  </si>
  <si>
    <t>could not find lines</t>
  </si>
  <si>
    <t>width nearly equal</t>
  </si>
  <si>
    <t>nearly same width</t>
  </si>
  <si>
    <t>same width</t>
  </si>
  <si>
    <t>hard question</t>
  </si>
  <si>
    <t>animation not intuitive</t>
  </si>
  <si>
    <t>animation very good</t>
  </si>
  <si>
    <t>animation helpful</t>
  </si>
  <si>
    <t>animation confuses, takes much focus</t>
  </si>
  <si>
    <t>animation very helpful</t>
  </si>
  <si>
    <t>prefers bundling over straight lines</t>
  </si>
  <si>
    <t>blue-&gt;red gradient not very intuitive</t>
  </si>
  <si>
    <t>animation intuitive, but distracting</t>
  </si>
  <si>
    <t>lines better</t>
  </si>
  <si>
    <t>Feeling it improves tracebility</t>
  </si>
  <si>
    <t>hard to discern lines when they</t>
  </si>
  <si>
    <t>tracing of very thin lines is as hard</t>
  </si>
  <si>
    <t>knowledge about global trade networks</t>
  </si>
  <si>
    <t>animation helps with that</t>
  </si>
  <si>
    <t>maybe because after a series of</t>
  </si>
  <si>
    <t>visually pleasing</t>
  </si>
  <si>
    <t>overlap and nearly take the same path</t>
  </si>
  <si>
    <t>as without animation</t>
  </si>
  <si>
    <t>mirrored in visualization:</t>
  </si>
  <si>
    <t>still images, animation was very surprising</t>
  </si>
  <si>
    <t>small number of countries with big trade connections</t>
  </si>
  <si>
    <t>import/export ratio good with bundling</t>
  </si>
  <si>
    <t>Correct Answer</t>
  </si>
  <si>
    <t>majority of trade connections are very small compared to that</t>
  </si>
  <si>
    <t>Q1</t>
  </si>
  <si>
    <t>import/export ratio can be seen at a glance</t>
  </si>
  <si>
    <t>Q2</t>
  </si>
  <si>
    <t>Straight Lines</t>
  </si>
  <si>
    <t>groups of countries</t>
  </si>
  <si>
    <t>Q3</t>
  </si>
  <si>
    <t>Holten's Edge Bundles</t>
  </si>
  <si>
    <t>Q4</t>
  </si>
  <si>
    <t xml:space="preserve"> βg = 0.8; βα = 0.6; β0 = 0</t>
  </si>
  <si>
    <t>Q5</t>
  </si>
  <si>
    <t xml:space="preserve"> βg = 0.8; βα = 0.6; β0 = 0.6</t>
  </si>
  <si>
    <t>Q6</t>
  </si>
  <si>
    <t>Q7</t>
  </si>
  <si>
    <t>Animated Stripes</t>
  </si>
  <si>
    <t>Q8</t>
  </si>
  <si>
    <t>Q9</t>
  </si>
  <si>
    <t>Q10</t>
  </si>
  <si>
    <t>Q11</t>
  </si>
  <si>
    <t>Q12</t>
  </si>
  <si>
    <t>Correct Answers</t>
  </si>
  <si>
    <t>C (don't know) Answers</t>
  </si>
  <si>
    <t>Timings</t>
  </si>
  <si>
    <t>Task 1 AVG</t>
  </si>
  <si>
    <t>Task 1 VAR</t>
  </si>
  <si>
    <t>Task 2+5+8 AVG</t>
  </si>
  <si>
    <t>Task 2+5+8 VAR</t>
  </si>
  <si>
    <t>Task 3+6+9 AVG</t>
  </si>
  <si>
    <t>Task 3+6+9 VAR</t>
  </si>
  <si>
    <t>Task 4+7+10 AVG</t>
  </si>
  <si>
    <t>Task 4+7+10 VAR</t>
  </si>
  <si>
    <t>Average</t>
  </si>
  <si>
    <t>Task 8 AVG</t>
  </si>
  <si>
    <t>Median</t>
  </si>
  <si>
    <t>Task 8 VAR</t>
  </si>
  <si>
    <t>Variance</t>
  </si>
  <si>
    <t>Task 9 AVG</t>
  </si>
  <si>
    <t>Task 9 VAR</t>
  </si>
  <si>
    <t>Normalized Timings</t>
  </si>
  <si>
    <t>Straight Lines Normalizes Timings Avg</t>
  </si>
  <si>
    <t>Curved Lines Normalizes Timings Avg</t>
  </si>
  <si>
    <t>Avg</t>
  </si>
  <si>
    <t>TRUE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</si>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</sst>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General"/>
    <numFmt numFmtId="165" formatCode="0.0"/>
    <numFmt numFmtId="166" formatCode="#,##0.00&quot; &quot;[$€-407];[Red]&quot;-&quot;#,##0.00&quot; &quot;[$€-407]"/>
  </numFmts>
  <fonts count="5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b/>
      <sz val="11"/>
      <color theme="1"/>
      <name val="Liberation Sans"/>
    </font>
    <font>
      <b/>
      <sz val="11"/>
      <color rgb="FFFFFFFF"/>
      <name val="Liberation Sans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6600"/>
        <bgColor rgb="FFFF6600"/>
      </patternFill>
    </fill>
    <fill>
      <patternFill patternType="solid">
        <fgColor rgb="FFFF00FF"/>
        <bgColor rgb="FFFF00FF"/>
      </patternFill>
    </fill>
    <fill>
      <patternFill patternType="solid">
        <fgColor rgb="FF0066FF"/>
        <bgColor rgb="FF0066FF"/>
      </patternFill>
    </fill>
    <fill>
      <patternFill patternType="solid">
        <fgColor rgb="FFFF3300"/>
        <bgColor rgb="FFFF3300"/>
      </patternFill>
    </fill>
    <fill>
      <patternFill patternType="solid">
        <fgColor rgb="FF000000"/>
        <bgColor rgb="FF000000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</cellStyleXfs>
  <cellXfs count="14">
    <xf numFmtId="0" fontId="0" fillId="0" borderId="0" xfId="0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2" borderId="0" xfId="0" applyNumberFormat="1" applyFill="1"/>
    <xf numFmtId="164" fontId="0" fillId="3" borderId="0" xfId="0" applyNumberFormat="1" applyFill="1"/>
    <xf numFmtId="164" fontId="0" fillId="4" borderId="0" xfId="0" applyNumberFormat="1" applyFill="1"/>
    <xf numFmtId="164" fontId="0" fillId="5" borderId="0" xfId="0" applyNumberFormat="1" applyFill="1"/>
    <xf numFmtId="164" fontId="0" fillId="6" borderId="0" xfId="0" applyNumberFormat="1" applyFill="1"/>
    <xf numFmtId="164" fontId="3" fillId="7" borderId="0" xfId="0" applyNumberFormat="1" applyFont="1" applyFill="1"/>
    <xf numFmtId="164" fontId="4" fillId="3" borderId="0" xfId="0" applyNumberFormat="1" applyFont="1" applyFill="1"/>
    <xf numFmtId="164" fontId="4" fillId="4" borderId="0" xfId="0" applyNumberFormat="1" applyFont="1" applyFill="1"/>
    <xf numFmtId="164" fontId="4" fillId="5" borderId="0" xfId="0" applyNumberFormat="1" applyFont="1" applyFill="1"/>
    <xf numFmtId="165" fontId="0" fillId="0" borderId="0" xfId="0" applyNumberFormat="1"/>
  </cellXfs>
  <cellStyles count="5">
    <cellStyle name="Heading" xfId="1"/>
    <cellStyle name="Heading1" xfId="2"/>
    <cellStyle name="Result" xfId="3"/>
    <cellStyle name="Result2" xfId="4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5"/>
  <sheetViews>
    <sheetView tabSelected="1" zoomScale="25" zoomScaleNormal="25" workbookViewId="0">
      <selection activeCell="J40" sqref="J40"/>
    </sheetView>
  </sheetViews>
  <sheetFormatPr baseColWidth="10" defaultRowHeight="13.8"/>
  <cols>
    <col min="1" max="2" width="10.69921875" customWidth="1"/>
    <col min="3" max="3" width="20.296875" customWidth="1"/>
    <col min="4" max="14" width="10.69921875" customWidth="1"/>
    <col min="15" max="15" width="10.296875" customWidth="1"/>
    <col min="16" max="17" width="10.69921875" customWidth="1"/>
    <col min="18" max="18" width="14.8984375" customWidth="1"/>
    <col min="19" max="33" width="10.69921875" customWidth="1"/>
  </cols>
  <sheetData>
    <row r="1" spans="1:3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>
      <c r="A2" s="2"/>
      <c r="B2" s="2" t="s">
        <v>1</v>
      </c>
      <c r="C2" s="2" t="s">
        <v>2</v>
      </c>
      <c r="D2" s="2" t="s">
        <v>3</v>
      </c>
      <c r="E2" s="2"/>
      <c r="F2" s="2" t="s">
        <v>4</v>
      </c>
      <c r="G2" s="2" t="s">
        <v>3</v>
      </c>
      <c r="H2" s="2"/>
      <c r="I2" s="2" t="s">
        <v>5</v>
      </c>
      <c r="J2" s="2" t="s">
        <v>3</v>
      </c>
      <c r="K2" s="2"/>
      <c r="L2" s="2" t="s">
        <v>6</v>
      </c>
      <c r="M2" s="2" t="s">
        <v>3</v>
      </c>
      <c r="N2" s="2"/>
      <c r="O2" s="2" t="s">
        <v>7</v>
      </c>
      <c r="P2" s="2" t="s">
        <v>3</v>
      </c>
      <c r="Q2" s="2"/>
      <c r="R2" s="2" t="s">
        <v>8</v>
      </c>
      <c r="S2" s="2" t="s">
        <v>3</v>
      </c>
      <c r="T2" s="2"/>
      <c r="U2" s="2" t="s">
        <v>9</v>
      </c>
      <c r="V2" s="2" t="s">
        <v>3</v>
      </c>
      <c r="W2" s="2"/>
      <c r="X2" s="2" t="s">
        <v>10</v>
      </c>
      <c r="Y2" s="2" t="s">
        <v>3</v>
      </c>
      <c r="Z2" s="2"/>
      <c r="AA2" s="2" t="s">
        <v>11</v>
      </c>
      <c r="AB2" s="2" t="s">
        <v>3</v>
      </c>
      <c r="AC2" s="2"/>
      <c r="AD2" s="2" t="s">
        <v>12</v>
      </c>
      <c r="AE2" s="2" t="s">
        <v>3</v>
      </c>
      <c r="AF2" s="2"/>
      <c r="AG2" s="2"/>
    </row>
    <row r="3" spans="1:33">
      <c r="A3" s="2"/>
      <c r="B3" s="3">
        <v>1</v>
      </c>
      <c r="C3" s="2" t="s">
        <v>13</v>
      </c>
      <c r="D3" s="2">
        <v>33</v>
      </c>
      <c r="E3" s="2"/>
      <c r="F3" s="2" t="s">
        <v>14</v>
      </c>
      <c r="G3" s="2">
        <v>23</v>
      </c>
      <c r="H3" s="2"/>
      <c r="I3" s="2" t="s">
        <v>13</v>
      </c>
      <c r="J3" s="2">
        <v>11</v>
      </c>
      <c r="K3" s="2"/>
      <c r="L3" s="2" t="s">
        <v>14</v>
      </c>
      <c r="M3" s="2">
        <v>33</v>
      </c>
      <c r="N3" s="2"/>
      <c r="O3" s="2" t="s">
        <v>14</v>
      </c>
      <c r="P3" s="2">
        <v>16</v>
      </c>
      <c r="Q3" s="2"/>
      <c r="R3" s="2" t="s">
        <v>13</v>
      </c>
      <c r="S3" s="2">
        <v>26</v>
      </c>
      <c r="T3" s="2"/>
      <c r="U3" s="2" t="s">
        <v>13</v>
      </c>
      <c r="V3" s="2">
        <v>7</v>
      </c>
      <c r="W3" s="2"/>
      <c r="X3" s="2" t="s">
        <v>15</v>
      </c>
      <c r="Y3" s="2">
        <v>46</v>
      </c>
      <c r="Z3" s="2"/>
      <c r="AA3" s="2" t="s">
        <v>13</v>
      </c>
      <c r="AB3" s="2">
        <v>9</v>
      </c>
      <c r="AC3" s="2"/>
      <c r="AD3" s="2" t="s">
        <v>15</v>
      </c>
      <c r="AE3" s="2">
        <v>22</v>
      </c>
      <c r="AF3" s="2"/>
      <c r="AG3" s="2"/>
    </row>
    <row r="4" spans="1:33">
      <c r="A4" s="2"/>
      <c r="B4" s="3">
        <v>2</v>
      </c>
      <c r="C4" s="2" t="s">
        <v>14</v>
      </c>
      <c r="D4" s="2">
        <v>45</v>
      </c>
      <c r="E4" s="2"/>
      <c r="F4" s="2" t="s">
        <v>14</v>
      </c>
      <c r="G4" s="2">
        <v>23</v>
      </c>
      <c r="H4" s="2"/>
      <c r="I4" s="2" t="s">
        <v>14</v>
      </c>
      <c r="J4" s="2">
        <v>11</v>
      </c>
      <c r="K4" s="2"/>
      <c r="L4" s="2" t="s">
        <v>14</v>
      </c>
      <c r="M4" s="2">
        <v>16</v>
      </c>
      <c r="N4" s="2"/>
      <c r="O4" s="2" t="s">
        <v>14</v>
      </c>
      <c r="P4" s="2">
        <v>22</v>
      </c>
      <c r="Q4" s="2" t="s">
        <v>16</v>
      </c>
      <c r="R4" s="2" t="s">
        <v>14</v>
      </c>
      <c r="S4" s="2">
        <v>11</v>
      </c>
      <c r="T4" s="2"/>
      <c r="U4" s="2" t="s">
        <v>13</v>
      </c>
      <c r="V4" s="2">
        <v>17</v>
      </c>
      <c r="W4" s="2"/>
      <c r="X4" s="2" t="s">
        <v>13</v>
      </c>
      <c r="Y4" s="2">
        <v>18</v>
      </c>
      <c r="Z4" s="2"/>
      <c r="AA4" s="2" t="s">
        <v>14</v>
      </c>
      <c r="AB4" s="2">
        <v>18</v>
      </c>
      <c r="AC4" s="2"/>
      <c r="AD4" s="2" t="s">
        <v>13</v>
      </c>
      <c r="AE4" s="2">
        <v>53</v>
      </c>
      <c r="AF4" s="2" t="s">
        <v>17</v>
      </c>
      <c r="AG4" s="2"/>
    </row>
    <row r="5" spans="1:33">
      <c r="A5" s="2"/>
      <c r="B5" s="3">
        <v>3</v>
      </c>
      <c r="C5" s="2" t="s">
        <v>14</v>
      </c>
      <c r="D5" s="2">
        <v>29</v>
      </c>
      <c r="E5" s="2"/>
      <c r="F5" s="2" t="s">
        <v>14</v>
      </c>
      <c r="G5" s="2">
        <v>20</v>
      </c>
      <c r="H5" s="2"/>
      <c r="I5" s="2" t="s">
        <v>14</v>
      </c>
      <c r="J5" s="2">
        <v>18</v>
      </c>
      <c r="K5" s="2"/>
      <c r="L5" s="2" t="s">
        <v>14</v>
      </c>
      <c r="M5" s="2">
        <v>22</v>
      </c>
      <c r="N5" s="2" t="s">
        <v>16</v>
      </c>
      <c r="O5" s="2" t="s">
        <v>14</v>
      </c>
      <c r="P5" s="2">
        <v>20</v>
      </c>
      <c r="Q5" s="2"/>
      <c r="R5" s="2" t="s">
        <v>14</v>
      </c>
      <c r="S5" s="2">
        <v>17</v>
      </c>
      <c r="T5" s="2"/>
      <c r="U5" s="2" t="s">
        <v>13</v>
      </c>
      <c r="V5" s="2">
        <v>20</v>
      </c>
      <c r="W5" s="2"/>
      <c r="X5" s="2" t="s">
        <v>15</v>
      </c>
      <c r="Y5" s="2">
        <v>35</v>
      </c>
      <c r="Z5" s="2"/>
      <c r="AA5" s="2" t="s">
        <v>14</v>
      </c>
      <c r="AB5" s="2">
        <v>19</v>
      </c>
      <c r="AC5" s="2"/>
      <c r="AD5" s="2" t="s">
        <v>14</v>
      </c>
      <c r="AE5" s="2">
        <v>16</v>
      </c>
      <c r="AF5" s="2"/>
      <c r="AG5" s="2"/>
    </row>
    <row r="6" spans="1:33">
      <c r="A6" s="2"/>
      <c r="B6" s="3">
        <v>4</v>
      </c>
      <c r="C6" s="2" t="s">
        <v>13</v>
      </c>
      <c r="D6" s="2">
        <v>33</v>
      </c>
      <c r="E6" s="2" t="s">
        <v>16</v>
      </c>
      <c r="F6" s="2" t="s">
        <v>14</v>
      </c>
      <c r="G6" s="2">
        <v>14</v>
      </c>
      <c r="H6" s="2"/>
      <c r="I6" s="2" t="s">
        <v>13</v>
      </c>
      <c r="J6" s="2">
        <v>16</v>
      </c>
      <c r="K6" s="2"/>
      <c r="L6" s="2" t="s">
        <v>14</v>
      </c>
      <c r="M6" s="2">
        <v>12</v>
      </c>
      <c r="N6" s="2"/>
      <c r="O6" s="2" t="s">
        <v>13</v>
      </c>
      <c r="P6" s="2">
        <v>19</v>
      </c>
      <c r="Q6" s="2"/>
      <c r="R6" s="2" t="s">
        <v>14</v>
      </c>
      <c r="S6" s="2">
        <v>12</v>
      </c>
      <c r="T6" s="2"/>
      <c r="U6" s="2" t="s">
        <v>14</v>
      </c>
      <c r="V6" s="2">
        <v>23</v>
      </c>
      <c r="W6" s="2"/>
      <c r="X6" s="2" t="s">
        <v>14</v>
      </c>
      <c r="Y6" s="2">
        <v>13</v>
      </c>
      <c r="Z6" s="2"/>
      <c r="AA6" s="2" t="s">
        <v>13</v>
      </c>
      <c r="AB6" s="2">
        <v>21</v>
      </c>
      <c r="AC6" s="2"/>
      <c r="AD6" s="2" t="s">
        <v>14</v>
      </c>
      <c r="AE6" s="2">
        <v>9</v>
      </c>
      <c r="AF6" s="2"/>
      <c r="AG6" s="2"/>
    </row>
    <row r="7" spans="1:33">
      <c r="A7" s="2"/>
      <c r="B7" s="3">
        <v>5</v>
      </c>
      <c r="C7" s="2" t="s">
        <v>14</v>
      </c>
      <c r="D7" s="2">
        <v>59</v>
      </c>
      <c r="E7" s="2" t="s">
        <v>18</v>
      </c>
      <c r="F7" s="2" t="s">
        <v>13</v>
      </c>
      <c r="G7" s="2">
        <v>33</v>
      </c>
      <c r="H7" s="2"/>
      <c r="I7" s="2" t="s">
        <v>15</v>
      </c>
      <c r="J7" s="2">
        <v>30</v>
      </c>
      <c r="K7" s="2" t="s">
        <v>19</v>
      </c>
      <c r="L7" s="2" t="s">
        <v>13</v>
      </c>
      <c r="M7" s="2">
        <v>18</v>
      </c>
      <c r="N7" s="2"/>
      <c r="O7" s="2" t="s">
        <v>14</v>
      </c>
      <c r="P7" s="2">
        <v>41</v>
      </c>
      <c r="Q7" s="2"/>
      <c r="R7" s="2" t="s">
        <v>13</v>
      </c>
      <c r="S7" s="2">
        <v>14</v>
      </c>
      <c r="T7" s="2"/>
      <c r="U7" s="2" t="s">
        <v>15</v>
      </c>
      <c r="V7" s="2">
        <v>36</v>
      </c>
      <c r="W7" s="2" t="s">
        <v>20</v>
      </c>
      <c r="X7" s="2" t="s">
        <v>13</v>
      </c>
      <c r="Y7" s="2">
        <v>28</v>
      </c>
      <c r="Z7" s="2"/>
      <c r="AA7" s="2" t="s">
        <v>15</v>
      </c>
      <c r="AB7" s="2">
        <v>35</v>
      </c>
      <c r="AC7" s="2" t="s">
        <v>21</v>
      </c>
      <c r="AD7" s="2" t="s">
        <v>13</v>
      </c>
      <c r="AE7" s="2">
        <v>11</v>
      </c>
      <c r="AF7" s="2"/>
      <c r="AG7" s="2"/>
    </row>
    <row r="8" spans="1:33">
      <c r="A8" s="2"/>
      <c r="B8" s="3">
        <v>6</v>
      </c>
      <c r="C8" s="2" t="s">
        <v>13</v>
      </c>
      <c r="D8" s="2">
        <v>32</v>
      </c>
      <c r="E8" s="2"/>
      <c r="F8" s="2" t="s">
        <v>14</v>
      </c>
      <c r="G8" s="2">
        <v>54</v>
      </c>
      <c r="H8" s="2"/>
      <c r="I8" s="2" t="s">
        <v>14</v>
      </c>
      <c r="J8" s="2">
        <v>22</v>
      </c>
      <c r="K8" s="2"/>
      <c r="L8" s="2" t="s">
        <v>14</v>
      </c>
      <c r="M8" s="2">
        <v>27</v>
      </c>
      <c r="N8" s="2"/>
      <c r="O8" s="2" t="s">
        <v>14</v>
      </c>
      <c r="P8" s="2">
        <v>10</v>
      </c>
      <c r="Q8" s="2"/>
      <c r="R8" s="2" t="s">
        <v>14</v>
      </c>
      <c r="S8" s="2">
        <v>16</v>
      </c>
      <c r="T8" s="2"/>
      <c r="U8" s="2" t="s">
        <v>13</v>
      </c>
      <c r="V8" s="2">
        <v>29</v>
      </c>
      <c r="W8" s="2"/>
      <c r="X8" s="2" t="s">
        <v>13</v>
      </c>
      <c r="Y8" s="2">
        <v>34</v>
      </c>
      <c r="Z8" s="2"/>
      <c r="AA8" s="2" t="s">
        <v>14</v>
      </c>
      <c r="AB8" s="2">
        <v>28</v>
      </c>
      <c r="AC8" s="2"/>
      <c r="AD8" s="2" t="s">
        <v>14</v>
      </c>
      <c r="AE8" s="2">
        <v>18</v>
      </c>
      <c r="AF8" s="2"/>
      <c r="AG8" s="2"/>
    </row>
    <row r="9" spans="1:33">
      <c r="A9" s="2"/>
      <c r="B9" s="3">
        <v>7</v>
      </c>
      <c r="C9" s="2" t="s">
        <v>15</v>
      </c>
      <c r="D9" s="2">
        <v>60</v>
      </c>
      <c r="E9" s="2" t="s">
        <v>18</v>
      </c>
      <c r="F9" s="2" t="s">
        <v>14</v>
      </c>
      <c r="G9" s="2">
        <v>29</v>
      </c>
      <c r="H9" s="2"/>
      <c r="I9" s="2" t="s">
        <v>14</v>
      </c>
      <c r="J9" s="2">
        <v>30</v>
      </c>
      <c r="K9" s="2" t="s">
        <v>16</v>
      </c>
      <c r="L9" s="2" t="s">
        <v>14</v>
      </c>
      <c r="M9" s="2">
        <v>12</v>
      </c>
      <c r="N9" s="2"/>
      <c r="O9" s="2" t="s">
        <v>15</v>
      </c>
      <c r="P9" s="2">
        <v>42</v>
      </c>
      <c r="Q9" s="2"/>
      <c r="R9" s="2" t="s">
        <v>14</v>
      </c>
      <c r="S9" s="2">
        <v>21</v>
      </c>
      <c r="T9" s="2"/>
      <c r="U9" s="2" t="s">
        <v>13</v>
      </c>
      <c r="V9" s="2">
        <v>14</v>
      </c>
      <c r="W9" s="2"/>
      <c r="X9" s="2" t="s">
        <v>15</v>
      </c>
      <c r="Y9" s="2">
        <v>30</v>
      </c>
      <c r="Z9" s="2"/>
      <c r="AA9" s="2" t="s">
        <v>14</v>
      </c>
      <c r="AB9" s="2">
        <v>28</v>
      </c>
      <c r="AC9" s="2"/>
      <c r="AD9" s="2" t="s">
        <v>14</v>
      </c>
      <c r="AE9" s="2">
        <v>16</v>
      </c>
      <c r="AF9" s="2"/>
      <c r="AG9" s="2"/>
    </row>
    <row r="10" spans="1:33">
      <c r="A10" s="2"/>
      <c r="B10" s="3">
        <v>8</v>
      </c>
      <c r="C10" s="2" t="s">
        <v>14</v>
      </c>
      <c r="D10" s="2">
        <v>16</v>
      </c>
      <c r="E10" s="2"/>
      <c r="F10" s="2" t="s">
        <v>15</v>
      </c>
      <c r="G10" s="2">
        <v>28</v>
      </c>
      <c r="H10" s="2"/>
      <c r="I10" s="2" t="s">
        <v>14</v>
      </c>
      <c r="J10" s="2">
        <v>19</v>
      </c>
      <c r="K10" s="2"/>
      <c r="L10" s="2" t="s">
        <v>13</v>
      </c>
      <c r="M10" s="2">
        <v>31</v>
      </c>
      <c r="N10" s="2"/>
      <c r="O10" s="2" t="s">
        <v>14</v>
      </c>
      <c r="P10" s="2">
        <v>12</v>
      </c>
      <c r="Q10" s="2"/>
      <c r="R10" s="2" t="s">
        <v>13</v>
      </c>
      <c r="S10" s="2">
        <v>16</v>
      </c>
      <c r="T10" s="2" t="s">
        <v>16</v>
      </c>
      <c r="U10" s="2" t="s">
        <v>14</v>
      </c>
      <c r="V10" s="2">
        <v>16</v>
      </c>
      <c r="W10" s="2"/>
      <c r="X10" s="2" t="s">
        <v>15</v>
      </c>
      <c r="Y10" s="2">
        <v>25</v>
      </c>
      <c r="Z10" s="2" t="s">
        <v>22</v>
      </c>
      <c r="AA10" s="2" t="s">
        <v>14</v>
      </c>
      <c r="AB10" s="2">
        <v>25</v>
      </c>
      <c r="AC10" s="2"/>
      <c r="AD10" s="2" t="s">
        <v>15</v>
      </c>
      <c r="AE10" s="2">
        <v>16</v>
      </c>
      <c r="AF10" s="2" t="s">
        <v>23</v>
      </c>
      <c r="AG10" s="2"/>
    </row>
    <row r="11" spans="1:33">
      <c r="A11" s="2"/>
      <c r="B11" s="3">
        <v>9</v>
      </c>
      <c r="C11" s="2" t="s">
        <v>13</v>
      </c>
      <c r="D11" s="2">
        <v>21</v>
      </c>
      <c r="E11" s="2"/>
      <c r="F11" s="2" t="s">
        <v>14</v>
      </c>
      <c r="G11" s="2">
        <v>66</v>
      </c>
      <c r="H11" s="2" t="s">
        <v>24</v>
      </c>
      <c r="I11" s="2" t="s">
        <v>13</v>
      </c>
      <c r="J11" s="2">
        <v>20</v>
      </c>
      <c r="K11" s="2"/>
      <c r="L11" s="2" t="s">
        <v>15</v>
      </c>
      <c r="M11" s="2">
        <v>36</v>
      </c>
      <c r="N11" s="2"/>
      <c r="O11" s="2" t="s">
        <v>13</v>
      </c>
      <c r="P11" s="2">
        <v>15</v>
      </c>
      <c r="Q11" s="2"/>
      <c r="R11" s="2" t="s">
        <v>14</v>
      </c>
      <c r="S11" s="2">
        <v>30</v>
      </c>
      <c r="T11" s="2"/>
      <c r="U11" s="2" t="s">
        <v>13</v>
      </c>
      <c r="V11" s="2">
        <v>18</v>
      </c>
      <c r="W11" s="2"/>
      <c r="X11" s="2" t="s">
        <v>14</v>
      </c>
      <c r="Y11" s="2">
        <v>46</v>
      </c>
      <c r="Z11" s="2"/>
      <c r="AA11" s="2" t="s">
        <v>13</v>
      </c>
      <c r="AB11" s="2">
        <v>34</v>
      </c>
      <c r="AC11" s="2"/>
      <c r="AD11" s="2" t="s">
        <v>13</v>
      </c>
      <c r="AE11" s="2">
        <v>15</v>
      </c>
      <c r="AF11" s="2"/>
      <c r="AG11" s="2"/>
    </row>
    <row r="12" spans="1:33">
      <c r="A12" s="2"/>
      <c r="B12" s="3">
        <v>10</v>
      </c>
      <c r="C12" s="2" t="s">
        <v>14</v>
      </c>
      <c r="D12" s="2">
        <v>33</v>
      </c>
      <c r="E12" s="2"/>
      <c r="F12" s="2" t="s">
        <v>13</v>
      </c>
      <c r="G12" s="2">
        <v>23</v>
      </c>
      <c r="H12" s="2"/>
      <c r="I12" s="2" t="s">
        <v>13</v>
      </c>
      <c r="J12" s="2">
        <v>27</v>
      </c>
      <c r="K12" s="2"/>
      <c r="L12" s="2" t="s">
        <v>13</v>
      </c>
      <c r="M12" s="2">
        <v>18</v>
      </c>
      <c r="N12" s="2"/>
      <c r="O12" s="2" t="s">
        <v>13</v>
      </c>
      <c r="P12" s="2">
        <v>69</v>
      </c>
      <c r="Q12" s="2"/>
      <c r="R12" s="2" t="s">
        <v>13</v>
      </c>
      <c r="S12" s="2">
        <v>13</v>
      </c>
      <c r="T12" s="2"/>
      <c r="U12" s="2" t="s">
        <v>14</v>
      </c>
      <c r="V12" s="2">
        <v>12</v>
      </c>
      <c r="W12" s="2"/>
      <c r="X12" s="2" t="s">
        <v>13</v>
      </c>
      <c r="Y12" s="2">
        <v>19</v>
      </c>
      <c r="Z12" s="2"/>
      <c r="AA12" s="2" t="s">
        <v>14</v>
      </c>
      <c r="AB12" s="2">
        <v>49</v>
      </c>
      <c r="AC12" s="2"/>
      <c r="AD12" s="2" t="s">
        <v>13</v>
      </c>
      <c r="AE12" s="2">
        <v>9</v>
      </c>
      <c r="AF12" s="2"/>
      <c r="AG12" s="2"/>
    </row>
    <row r="13" spans="1:33">
      <c r="A13" s="2"/>
      <c r="B13" s="3">
        <v>11</v>
      </c>
      <c r="C13" s="2" t="s">
        <v>13</v>
      </c>
      <c r="D13" s="2">
        <v>14</v>
      </c>
      <c r="E13" s="2"/>
      <c r="F13" s="2" t="s">
        <v>14</v>
      </c>
      <c r="G13" s="2">
        <v>30</v>
      </c>
      <c r="H13" s="2" t="s">
        <v>16</v>
      </c>
      <c r="I13" s="2" t="s">
        <v>13</v>
      </c>
      <c r="J13" s="2">
        <v>14</v>
      </c>
      <c r="K13" s="2"/>
      <c r="L13" s="2" t="s">
        <v>14</v>
      </c>
      <c r="M13" s="2">
        <v>27</v>
      </c>
      <c r="N13" s="2"/>
      <c r="O13" s="2" t="s">
        <v>13</v>
      </c>
      <c r="P13" s="2">
        <v>39</v>
      </c>
      <c r="Q13" s="2"/>
      <c r="R13" s="2" t="s">
        <v>13</v>
      </c>
      <c r="S13" s="2">
        <v>33</v>
      </c>
      <c r="T13" s="2" t="s">
        <v>16</v>
      </c>
      <c r="U13" s="2" t="s">
        <v>13</v>
      </c>
      <c r="V13" s="2">
        <v>24</v>
      </c>
      <c r="W13" s="2"/>
      <c r="X13" s="2" t="s">
        <v>13</v>
      </c>
      <c r="Y13" s="2">
        <v>41</v>
      </c>
      <c r="Z13" s="2" t="s">
        <v>16</v>
      </c>
      <c r="AA13" s="2" t="s">
        <v>13</v>
      </c>
      <c r="AB13" s="2">
        <v>33</v>
      </c>
      <c r="AC13" s="2"/>
      <c r="AD13" s="2" t="s">
        <v>13</v>
      </c>
      <c r="AE13" s="2">
        <v>27</v>
      </c>
      <c r="AF13" s="2"/>
      <c r="AG13" s="2"/>
    </row>
    <row r="14" spans="1:33">
      <c r="A14" s="2"/>
      <c r="B14" s="3">
        <v>12</v>
      </c>
      <c r="C14" s="2" t="s">
        <v>13</v>
      </c>
      <c r="D14" s="2">
        <v>40</v>
      </c>
      <c r="E14" s="2"/>
      <c r="F14" s="2" t="s">
        <v>13</v>
      </c>
      <c r="G14" s="2">
        <v>14</v>
      </c>
      <c r="H14" s="2"/>
      <c r="I14" s="2" t="s">
        <v>14</v>
      </c>
      <c r="J14" s="2">
        <v>18</v>
      </c>
      <c r="K14" s="2" t="s">
        <v>16</v>
      </c>
      <c r="L14" s="2" t="s">
        <v>13</v>
      </c>
      <c r="M14" s="2">
        <v>27</v>
      </c>
      <c r="N14" s="2"/>
      <c r="O14" s="2" t="s">
        <v>14</v>
      </c>
      <c r="P14" s="2">
        <v>38</v>
      </c>
      <c r="Q14" s="2"/>
      <c r="R14" s="2" t="s">
        <v>13</v>
      </c>
      <c r="S14" s="2">
        <v>10</v>
      </c>
      <c r="T14" s="2"/>
      <c r="U14" s="2" t="s">
        <v>13</v>
      </c>
      <c r="V14" s="2">
        <v>27</v>
      </c>
      <c r="W14" s="2"/>
      <c r="X14" s="2" t="s">
        <v>13</v>
      </c>
      <c r="Y14" s="2">
        <v>21</v>
      </c>
      <c r="Z14" s="2"/>
      <c r="AA14" s="2" t="s">
        <v>15</v>
      </c>
      <c r="AB14" s="2">
        <v>28</v>
      </c>
      <c r="AC14" s="2" t="s">
        <v>16</v>
      </c>
      <c r="AD14" s="2" t="s">
        <v>13</v>
      </c>
      <c r="AE14" s="2">
        <v>10</v>
      </c>
      <c r="AF14" s="2"/>
      <c r="AG14" s="2"/>
    </row>
    <row r="15" spans="1:33">
      <c r="A15" s="2"/>
      <c r="B15" s="2"/>
      <c r="C15" s="2"/>
      <c r="D15" s="2"/>
      <c r="E15" s="2"/>
      <c r="F15" s="2" t="s">
        <v>25</v>
      </c>
      <c r="G15" s="2"/>
      <c r="H15" s="2"/>
      <c r="I15" s="2" t="s">
        <v>26</v>
      </c>
      <c r="J15" s="2"/>
      <c r="K15" s="2"/>
      <c r="L15" s="2"/>
      <c r="M15" s="2"/>
      <c r="N15" s="2"/>
      <c r="O15" s="2" t="s">
        <v>27</v>
      </c>
      <c r="P15" s="2"/>
      <c r="Q15" s="2"/>
      <c r="R15" s="2" t="s">
        <v>28</v>
      </c>
      <c r="S15" s="2"/>
      <c r="T15" s="2"/>
      <c r="U15" s="2" t="s">
        <v>29</v>
      </c>
      <c r="V15" s="2"/>
      <c r="W15" s="2"/>
      <c r="X15" s="2" t="s">
        <v>30</v>
      </c>
      <c r="Y15" s="2"/>
      <c r="Z15" s="2"/>
      <c r="AA15" s="2" t="s">
        <v>31</v>
      </c>
      <c r="AB15" s="2"/>
      <c r="AC15" s="2"/>
      <c r="AD15" s="2" t="s">
        <v>32</v>
      </c>
      <c r="AE15" s="2"/>
      <c r="AF15" s="2"/>
      <c r="AG15" s="2"/>
    </row>
    <row r="16" spans="1:33">
      <c r="A16" s="2"/>
      <c r="B16" s="2"/>
      <c r="C16" s="2"/>
      <c r="D16" s="2"/>
      <c r="E16" s="2"/>
      <c r="F16" s="2" t="s">
        <v>33</v>
      </c>
      <c r="G16" s="2"/>
      <c r="H16" s="2"/>
      <c r="I16" s="2" t="s">
        <v>34</v>
      </c>
      <c r="J16" s="2"/>
      <c r="K16" s="2"/>
      <c r="L16" s="2"/>
      <c r="M16" s="2"/>
      <c r="N16" s="2"/>
      <c r="O16" s="2" t="s">
        <v>35</v>
      </c>
      <c r="P16" s="2"/>
      <c r="Q16" s="2"/>
      <c r="R16" s="2" t="s">
        <v>36</v>
      </c>
      <c r="S16" s="2"/>
      <c r="T16" s="2"/>
      <c r="U16" s="2"/>
      <c r="V16" s="2"/>
      <c r="W16" s="2"/>
      <c r="X16" s="2" t="s">
        <v>37</v>
      </c>
      <c r="Y16" s="2"/>
      <c r="Z16" s="2"/>
      <c r="AA16" s="2" t="s">
        <v>38</v>
      </c>
      <c r="AB16" s="2"/>
      <c r="AC16" s="2"/>
      <c r="AD16" s="2" t="s">
        <v>39</v>
      </c>
      <c r="AE16" s="2"/>
      <c r="AF16" s="2"/>
      <c r="AG16" s="2"/>
    </row>
    <row r="17" spans="1:33">
      <c r="A17" s="2"/>
      <c r="B17" s="2"/>
      <c r="C17" s="2"/>
      <c r="D17" s="2"/>
      <c r="E17" s="2"/>
      <c r="F17" s="2"/>
      <c r="G17" s="2"/>
      <c r="H17" s="2"/>
      <c r="I17" s="2" t="s">
        <v>40</v>
      </c>
      <c r="J17" s="2"/>
      <c r="K17" s="2"/>
      <c r="L17" s="2"/>
      <c r="M17" s="2"/>
      <c r="N17" s="2"/>
      <c r="O17" s="2" t="s">
        <v>41</v>
      </c>
      <c r="P17" s="2"/>
      <c r="Q17" s="2"/>
      <c r="R17" s="2" t="s">
        <v>42</v>
      </c>
      <c r="S17" s="2"/>
      <c r="T17" s="2"/>
      <c r="U17" s="2"/>
      <c r="V17" s="2"/>
      <c r="W17" s="2"/>
      <c r="X17" s="2" t="s">
        <v>43</v>
      </c>
      <c r="Y17" s="2"/>
      <c r="Z17" s="2"/>
      <c r="AA17" s="2" t="s">
        <v>40</v>
      </c>
      <c r="AB17" s="2"/>
      <c r="AC17" s="2"/>
      <c r="AD17" s="2" t="s">
        <v>44</v>
      </c>
      <c r="AE17" s="2"/>
      <c r="AF17" s="2"/>
      <c r="AG17" s="2"/>
    </row>
    <row r="18" spans="1:3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 t="s">
        <v>45</v>
      </c>
      <c r="Y18" s="2"/>
      <c r="Z18" s="2"/>
      <c r="AA18" s="2" t="s">
        <v>46</v>
      </c>
      <c r="AB18" s="2"/>
      <c r="AC18" s="2"/>
      <c r="AD18" s="2"/>
      <c r="AE18" s="2"/>
      <c r="AF18" s="2"/>
      <c r="AG18" s="2"/>
    </row>
    <row r="19" spans="1:33">
      <c r="A19" s="2"/>
      <c r="B19" s="2" t="s">
        <v>1</v>
      </c>
      <c r="C19" s="2" t="s">
        <v>47</v>
      </c>
      <c r="D19" s="2" t="s">
        <v>2</v>
      </c>
      <c r="E19" s="2" t="s">
        <v>4</v>
      </c>
      <c r="F19" s="2" t="s">
        <v>5</v>
      </c>
      <c r="G19" s="2" t="s">
        <v>6</v>
      </c>
      <c r="H19" s="2" t="s">
        <v>7</v>
      </c>
      <c r="I19" s="2" t="s">
        <v>8</v>
      </c>
      <c r="J19" s="2" t="s">
        <v>9</v>
      </c>
      <c r="K19" s="2" t="s">
        <v>10</v>
      </c>
      <c r="L19" s="2" t="s">
        <v>11</v>
      </c>
      <c r="M19" s="2" t="s">
        <v>12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 t="s">
        <v>48</v>
      </c>
      <c r="Y19" s="2"/>
      <c r="Z19" s="2"/>
      <c r="AA19" s="2"/>
      <c r="AB19" s="2"/>
      <c r="AC19" s="2"/>
      <c r="AD19" s="2"/>
      <c r="AE19" s="2"/>
      <c r="AF19" s="2"/>
      <c r="AG19" s="2"/>
    </row>
    <row r="20" spans="1:33">
      <c r="A20" s="2"/>
      <c r="B20" s="2" t="s">
        <v>49</v>
      </c>
      <c r="C20" s="1" t="s">
        <v>13</v>
      </c>
      <c r="D20" s="4" t="str">
        <f t="shared" ref="D20:D31" si="0">C3</f>
        <v>B</v>
      </c>
      <c r="E20" s="5" t="str">
        <f>F7</f>
        <v>B</v>
      </c>
      <c r="F20" s="4" t="str">
        <f t="shared" ref="F20:F31" si="1">I3</f>
        <v>B</v>
      </c>
      <c r="G20" s="6" t="str">
        <f>L7</f>
        <v>B</v>
      </c>
      <c r="H20" s="4" t="str">
        <f t="shared" ref="H20:H31" si="2">O3</f>
        <v>A</v>
      </c>
      <c r="I20" s="7" t="str">
        <f>R7</f>
        <v>B</v>
      </c>
      <c r="J20" s="4" t="str">
        <f t="shared" ref="J20:J31" si="3">U3</f>
        <v>B</v>
      </c>
      <c r="K20" s="6" t="str">
        <f>X7</f>
        <v>B</v>
      </c>
      <c r="L20" s="4" t="str">
        <f t="shared" ref="L20:L31" si="4">AA3</f>
        <v>B</v>
      </c>
      <c r="M20" s="7" t="str">
        <f>AD7</f>
        <v>B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 t="s">
        <v>50</v>
      </c>
      <c r="Y20" s="2"/>
      <c r="Z20" s="2"/>
      <c r="AA20" s="2"/>
      <c r="AB20" s="2"/>
      <c r="AC20" s="2"/>
      <c r="AD20" s="2"/>
      <c r="AE20" s="2"/>
      <c r="AF20" s="2"/>
      <c r="AG20" s="2"/>
    </row>
    <row r="21" spans="1:33">
      <c r="A21" s="2"/>
      <c r="B21" s="2" t="s">
        <v>51</v>
      </c>
      <c r="C21" s="1" t="s">
        <v>14</v>
      </c>
      <c r="D21" s="4" t="str">
        <f t="shared" si="0"/>
        <v>A</v>
      </c>
      <c r="E21" s="5" t="str">
        <f>F8</f>
        <v>A</v>
      </c>
      <c r="F21" s="4" t="str">
        <f t="shared" si="1"/>
        <v>A</v>
      </c>
      <c r="G21" s="6" t="str">
        <f>L8</f>
        <v>A</v>
      </c>
      <c r="H21" s="4" t="str">
        <f t="shared" si="2"/>
        <v>A</v>
      </c>
      <c r="I21" s="7" t="str">
        <f>R8</f>
        <v>A</v>
      </c>
      <c r="J21" s="4" t="str">
        <f t="shared" si="3"/>
        <v>B</v>
      </c>
      <c r="K21" s="6" t="str">
        <f>X8</f>
        <v>B</v>
      </c>
      <c r="L21" s="4" t="str">
        <f t="shared" si="4"/>
        <v>A</v>
      </c>
      <c r="M21" s="7" t="str">
        <f>AD8</f>
        <v>A</v>
      </c>
      <c r="N21" s="2"/>
      <c r="O21" s="4" t="s">
        <v>52</v>
      </c>
      <c r="P21" s="2"/>
      <c r="Q21" s="2"/>
      <c r="R21" s="2"/>
      <c r="S21" s="2"/>
      <c r="T21" s="2"/>
      <c r="U21" s="2"/>
      <c r="V21" s="2"/>
      <c r="W21" s="2"/>
      <c r="X21" s="2" t="s">
        <v>53</v>
      </c>
      <c r="Y21" s="2"/>
      <c r="Z21" s="2"/>
      <c r="AA21" s="2"/>
      <c r="AB21" s="2"/>
      <c r="AC21" s="2"/>
      <c r="AD21" s="2"/>
      <c r="AE21" s="2"/>
      <c r="AF21" s="2"/>
      <c r="AG21" s="2"/>
    </row>
    <row r="22" spans="1:33">
      <c r="A22" s="2"/>
      <c r="B22" s="2" t="s">
        <v>54</v>
      </c>
      <c r="C22" s="1" t="s">
        <v>14</v>
      </c>
      <c r="D22" s="4" t="str">
        <f t="shared" si="0"/>
        <v>A</v>
      </c>
      <c r="E22" s="5" t="str">
        <f>F9</f>
        <v>A</v>
      </c>
      <c r="F22" s="4" t="str">
        <f t="shared" si="1"/>
        <v>A</v>
      </c>
      <c r="G22" s="6" t="str">
        <f>L9</f>
        <v>A</v>
      </c>
      <c r="H22" s="4" t="str">
        <f t="shared" si="2"/>
        <v>A</v>
      </c>
      <c r="I22" s="7" t="str">
        <f>R9</f>
        <v>A</v>
      </c>
      <c r="J22" s="4" t="str">
        <f t="shared" si="3"/>
        <v>B</v>
      </c>
      <c r="K22" s="6" t="str">
        <f>X9</f>
        <v>C</v>
      </c>
      <c r="L22" s="4" t="str">
        <f t="shared" si="4"/>
        <v>A</v>
      </c>
      <c r="M22" s="7" t="str">
        <f>AD9</f>
        <v>A</v>
      </c>
      <c r="N22" s="2"/>
      <c r="O22" s="8" t="s">
        <v>55</v>
      </c>
      <c r="P22" s="2"/>
      <c r="Q22" s="2"/>
      <c r="R22" s="2"/>
      <c r="S22" s="2"/>
      <c r="T22" s="2"/>
      <c r="U22" s="2"/>
      <c r="V22" s="2"/>
      <c r="W22" s="2"/>
      <c r="X22" s="2" t="s">
        <v>40</v>
      </c>
      <c r="Y22" s="2"/>
      <c r="Z22" s="2"/>
      <c r="AA22" s="2"/>
      <c r="AB22" s="2"/>
      <c r="AC22" s="2"/>
      <c r="AD22" s="2"/>
      <c r="AE22" s="2"/>
      <c r="AF22" s="2"/>
      <c r="AG22" s="2"/>
    </row>
    <row r="23" spans="1:33">
      <c r="A23" s="2"/>
      <c r="B23" s="2" t="s">
        <v>56</v>
      </c>
      <c r="C23" s="1" t="s">
        <v>13</v>
      </c>
      <c r="D23" s="4" t="str">
        <f t="shared" si="0"/>
        <v>B</v>
      </c>
      <c r="E23" s="5" t="str">
        <f>F10</f>
        <v>C</v>
      </c>
      <c r="F23" s="4" t="str">
        <f t="shared" si="1"/>
        <v>B</v>
      </c>
      <c r="G23" s="6" t="str">
        <f>L10</f>
        <v>B</v>
      </c>
      <c r="H23" s="4" t="str">
        <f t="shared" si="2"/>
        <v>B</v>
      </c>
      <c r="I23" s="7" t="str">
        <f>R10</f>
        <v>B</v>
      </c>
      <c r="J23" s="4" t="str">
        <f t="shared" si="3"/>
        <v>A</v>
      </c>
      <c r="K23" s="6" t="str">
        <f>X10</f>
        <v>C</v>
      </c>
      <c r="L23" s="4" t="str">
        <f t="shared" si="4"/>
        <v>B</v>
      </c>
      <c r="M23" s="7" t="str">
        <f>AD10</f>
        <v>C</v>
      </c>
      <c r="N23" s="2"/>
      <c r="O23" s="6" t="s">
        <v>57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>
      <c r="A24" s="2"/>
      <c r="B24" s="2" t="s">
        <v>58</v>
      </c>
      <c r="C24" s="1" t="s">
        <v>14</v>
      </c>
      <c r="D24" s="5" t="str">
        <f t="shared" si="0"/>
        <v>A</v>
      </c>
      <c r="E24" s="4" t="str">
        <f>F3</f>
        <v>A</v>
      </c>
      <c r="F24" s="6" t="str">
        <f t="shared" si="1"/>
        <v>C</v>
      </c>
      <c r="G24" s="4" t="str">
        <f>L3</f>
        <v>A</v>
      </c>
      <c r="H24" s="7" t="str">
        <f t="shared" si="2"/>
        <v>A</v>
      </c>
      <c r="I24" s="4" t="str">
        <f>R3</f>
        <v>B</v>
      </c>
      <c r="J24" s="6" t="str">
        <f t="shared" si="3"/>
        <v>C</v>
      </c>
      <c r="K24" s="4" t="str">
        <f>X3</f>
        <v>C</v>
      </c>
      <c r="L24" s="7" t="str">
        <f t="shared" si="4"/>
        <v>C</v>
      </c>
      <c r="M24" s="4" t="str">
        <f>AD3</f>
        <v>C</v>
      </c>
      <c r="N24" s="2"/>
      <c r="O24" s="7" t="s">
        <v>59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>
      <c r="A25" s="2"/>
      <c r="B25" s="2" t="s">
        <v>60</v>
      </c>
      <c r="C25" s="1" t="s">
        <v>13</v>
      </c>
      <c r="D25" s="5" t="str">
        <f t="shared" si="0"/>
        <v>B</v>
      </c>
      <c r="E25" s="4" t="str">
        <f>F4</f>
        <v>A</v>
      </c>
      <c r="F25" s="6" t="str">
        <f t="shared" si="1"/>
        <v>A</v>
      </c>
      <c r="G25" s="4" t="str">
        <f>L4</f>
        <v>A</v>
      </c>
      <c r="H25" s="7" t="str">
        <f t="shared" si="2"/>
        <v>A</v>
      </c>
      <c r="I25" s="4" t="str">
        <f>R4</f>
        <v>A</v>
      </c>
      <c r="J25" s="6" t="str">
        <f t="shared" si="3"/>
        <v>B</v>
      </c>
      <c r="K25" s="4" t="str">
        <f>X4</f>
        <v>B</v>
      </c>
      <c r="L25" s="7" t="str">
        <f t="shared" si="4"/>
        <v>A</v>
      </c>
      <c r="M25" s="4" t="str">
        <f>AD4</f>
        <v>B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>
      <c r="A26" s="2"/>
      <c r="B26" s="2" t="s">
        <v>61</v>
      </c>
      <c r="C26" s="1" t="s">
        <v>14</v>
      </c>
      <c r="D26" s="5" t="str">
        <f t="shared" si="0"/>
        <v>C</v>
      </c>
      <c r="E26" s="4" t="str">
        <f>F5</f>
        <v>A</v>
      </c>
      <c r="F26" s="6" t="str">
        <f t="shared" si="1"/>
        <v>A</v>
      </c>
      <c r="G26" s="4" t="str">
        <f>L5</f>
        <v>A</v>
      </c>
      <c r="H26" s="7" t="str">
        <f t="shared" si="2"/>
        <v>C</v>
      </c>
      <c r="I26" s="4" t="str">
        <f>R5</f>
        <v>A</v>
      </c>
      <c r="J26" s="6" t="str">
        <f t="shared" si="3"/>
        <v>B</v>
      </c>
      <c r="K26" s="4" t="str">
        <f>X5</f>
        <v>C</v>
      </c>
      <c r="L26" s="7" t="str">
        <f t="shared" si="4"/>
        <v>A</v>
      </c>
      <c r="M26" s="4" t="str">
        <f>AD5</f>
        <v>A</v>
      </c>
      <c r="N26" s="2"/>
      <c r="O26" s="9" t="s">
        <v>62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>
      <c r="A27" s="2"/>
      <c r="B27" s="2" t="s">
        <v>63</v>
      </c>
      <c r="C27" s="1" t="s">
        <v>14</v>
      </c>
      <c r="D27" s="5" t="str">
        <f t="shared" si="0"/>
        <v>A</v>
      </c>
      <c r="E27" s="4" t="str">
        <f>F6</f>
        <v>A</v>
      </c>
      <c r="F27" s="6" t="str">
        <f t="shared" si="1"/>
        <v>A</v>
      </c>
      <c r="G27" s="4" t="str">
        <f>L6</f>
        <v>A</v>
      </c>
      <c r="H27" s="7" t="str">
        <f t="shared" si="2"/>
        <v>A</v>
      </c>
      <c r="I27" s="4" t="str">
        <f>R6</f>
        <v>A</v>
      </c>
      <c r="J27" s="6" t="str">
        <f t="shared" si="3"/>
        <v>A</v>
      </c>
      <c r="K27" s="4" t="str">
        <f>X6</f>
        <v>A</v>
      </c>
      <c r="L27" s="7" t="str">
        <f t="shared" si="4"/>
        <v>A</v>
      </c>
      <c r="M27" s="4" t="str">
        <f>AD6</f>
        <v>A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>
      <c r="A28" s="2"/>
      <c r="B28" s="2" t="s">
        <v>64</v>
      </c>
      <c r="C28" s="1" t="s">
        <v>13</v>
      </c>
      <c r="D28" s="10" t="str">
        <f t="shared" si="0"/>
        <v>B</v>
      </c>
      <c r="E28" s="5" t="str">
        <f>F12</f>
        <v>B</v>
      </c>
      <c r="F28" s="11" t="str">
        <f t="shared" si="1"/>
        <v>B</v>
      </c>
      <c r="G28" s="6" t="str">
        <f>L12</f>
        <v>B</v>
      </c>
      <c r="H28" s="12" t="str">
        <f t="shared" si="2"/>
        <v>B</v>
      </c>
      <c r="I28" s="7" t="str">
        <f>R12</f>
        <v>B</v>
      </c>
      <c r="J28" s="11" t="str">
        <f t="shared" si="3"/>
        <v>B</v>
      </c>
      <c r="K28" s="6" t="str">
        <f>X12</f>
        <v>B</v>
      </c>
      <c r="L28" s="12" t="str">
        <f t="shared" si="4"/>
        <v>B</v>
      </c>
      <c r="M28" s="7" t="str">
        <f>AD12</f>
        <v>B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>
      <c r="A29" s="2"/>
      <c r="B29" s="2" t="s">
        <v>65</v>
      </c>
      <c r="C29" s="1" t="s">
        <v>14</v>
      </c>
      <c r="D29" s="5" t="str">
        <f t="shared" si="0"/>
        <v>A</v>
      </c>
      <c r="E29" s="10" t="str">
        <f>F11</f>
        <v>A</v>
      </c>
      <c r="F29" s="6" t="str">
        <f t="shared" si="1"/>
        <v>B</v>
      </c>
      <c r="G29" s="11" t="str">
        <f>L11</f>
        <v>C</v>
      </c>
      <c r="H29" s="7" t="str">
        <f t="shared" si="2"/>
        <v>B</v>
      </c>
      <c r="I29" s="12" t="str">
        <f>R11</f>
        <v>A</v>
      </c>
      <c r="J29" s="6" t="str">
        <f t="shared" si="3"/>
        <v>A</v>
      </c>
      <c r="K29" s="11" t="str">
        <f>X11</f>
        <v>A</v>
      </c>
      <c r="L29" s="7" t="str">
        <f t="shared" si="4"/>
        <v>A</v>
      </c>
      <c r="M29" s="12" t="str">
        <f>AD11</f>
        <v>B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>
      <c r="A30" s="2"/>
      <c r="B30" s="2" t="s">
        <v>66</v>
      </c>
      <c r="C30" s="1" t="s">
        <v>13</v>
      </c>
      <c r="D30" s="5" t="str">
        <f t="shared" si="0"/>
        <v>B</v>
      </c>
      <c r="E30" s="5" t="str">
        <f>F14</f>
        <v>B</v>
      </c>
      <c r="F30" s="6" t="str">
        <f t="shared" si="1"/>
        <v>B</v>
      </c>
      <c r="G30" s="6" t="str">
        <f>L14</f>
        <v>B</v>
      </c>
      <c r="H30" s="7" t="str">
        <f t="shared" si="2"/>
        <v>B</v>
      </c>
      <c r="I30" s="7" t="str">
        <f>R14</f>
        <v>B</v>
      </c>
      <c r="J30" s="6" t="str">
        <f t="shared" si="3"/>
        <v>B</v>
      </c>
      <c r="K30" s="6" t="str">
        <f>X14</f>
        <v>B</v>
      </c>
      <c r="L30" s="7" t="str">
        <f t="shared" si="4"/>
        <v>B</v>
      </c>
      <c r="M30" s="7" t="str">
        <f>AD14</f>
        <v>B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>
      <c r="A31" s="2"/>
      <c r="B31" s="2" t="s">
        <v>67</v>
      </c>
      <c r="C31" s="1" t="s">
        <v>13</v>
      </c>
      <c r="D31" s="5" t="str">
        <f t="shared" si="0"/>
        <v>B</v>
      </c>
      <c r="E31" s="5" t="str">
        <f>F13</f>
        <v>A</v>
      </c>
      <c r="F31" s="6" t="str">
        <f t="shared" si="1"/>
        <v>A</v>
      </c>
      <c r="G31" s="6" t="str">
        <f>L13</f>
        <v>A</v>
      </c>
      <c r="H31" s="7" t="str">
        <f t="shared" si="2"/>
        <v>A</v>
      </c>
      <c r="I31" s="7" t="str">
        <f>R13</f>
        <v>B</v>
      </c>
      <c r="J31" s="6" t="str">
        <f t="shared" si="3"/>
        <v>B</v>
      </c>
      <c r="K31" s="6" t="str">
        <f>X13</f>
        <v>B</v>
      </c>
      <c r="L31" s="7" t="str">
        <f t="shared" si="4"/>
        <v>C</v>
      </c>
      <c r="M31" s="7" t="str">
        <f>AD13</f>
        <v>B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>
      <c r="A33" s="2"/>
      <c r="B33" s="2"/>
      <c r="C33" s="1" t="s">
        <v>68</v>
      </c>
      <c r="D33" s="2" t="s">
        <v>2</v>
      </c>
      <c r="E33" s="2" t="s">
        <v>4</v>
      </c>
      <c r="F33" s="2" t="s">
        <v>5</v>
      </c>
      <c r="G33" s="2" t="s">
        <v>6</v>
      </c>
      <c r="H33" s="2" t="s">
        <v>7</v>
      </c>
      <c r="I33" s="2" t="s">
        <v>8</v>
      </c>
      <c r="J33" s="2" t="s">
        <v>9</v>
      </c>
      <c r="K33" s="2" t="s">
        <v>10</v>
      </c>
      <c r="L33" s="2" t="s">
        <v>11</v>
      </c>
      <c r="M33" s="2" t="s">
        <v>12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>
      <c r="A34" s="2"/>
      <c r="B34" s="2"/>
      <c r="C34" s="2" t="s">
        <v>49</v>
      </c>
      <c r="D34" s="2" t="s">
        <v>90</v>
      </c>
      <c r="E34" s="2" t="s">
        <v>90</v>
      </c>
      <c r="F34" s="2" t="s">
        <v>90</v>
      </c>
      <c r="G34" s="2" t="s">
        <v>90</v>
      </c>
      <c r="H34" s="2" t="s">
        <v>91</v>
      </c>
      <c r="I34" s="2" t="s">
        <v>90</v>
      </c>
      <c r="J34" s="2" t="s">
        <v>90</v>
      </c>
      <c r="K34" s="2" t="s">
        <v>90</v>
      </c>
      <c r="L34" s="2" t="s">
        <v>90</v>
      </c>
      <c r="M34" s="2" t="s">
        <v>90</v>
      </c>
      <c r="N34" s="2">
        <f t="shared" ref="N34:N45" si="5">SUM(D34:M34)</f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>
      <c r="A35" s="2"/>
      <c r="B35" s="2"/>
      <c r="C35" s="2" t="s">
        <v>51</v>
      </c>
      <c r="D35" s="2" t="s">
        <v>90</v>
      </c>
      <c r="E35" s="2" t="s">
        <v>90</v>
      </c>
      <c r="F35" s="2" t="s">
        <v>90</v>
      </c>
      <c r="G35" s="2" t="s">
        <v>90</v>
      </c>
      <c r="H35" s="2" t="s">
        <v>90</v>
      </c>
      <c r="I35" s="2" t="s">
        <v>90</v>
      </c>
      <c r="J35" s="2" t="s">
        <v>91</v>
      </c>
      <c r="K35" s="2" t="s">
        <v>91</v>
      </c>
      <c r="L35" s="2" t="s">
        <v>90</v>
      </c>
      <c r="M35" s="2" t="s">
        <v>90</v>
      </c>
      <c r="N35" s="2">
        <f t="shared" si="5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>
      <c r="A36" s="2"/>
      <c r="B36" s="2"/>
      <c r="C36" s="2" t="s">
        <v>54</v>
      </c>
      <c r="D36" s="2" t="s">
        <v>90</v>
      </c>
      <c r="E36" s="2" t="s">
        <v>90</v>
      </c>
      <c r="F36" s="2" t="s">
        <v>90</v>
      </c>
      <c r="G36" s="2" t="s">
        <v>90</v>
      </c>
      <c r="H36" s="2" t="s">
        <v>90</v>
      </c>
      <c r="I36" s="2" t="s">
        <v>90</v>
      </c>
      <c r="J36" s="2" t="s">
        <v>91</v>
      </c>
      <c r="K36" s="2" t="s">
        <v>91</v>
      </c>
      <c r="L36" s="2" t="s">
        <v>90</v>
      </c>
      <c r="M36" s="2" t="s">
        <v>90</v>
      </c>
      <c r="N36" s="2">
        <f t="shared" si="5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>
      <c r="A37" s="2"/>
      <c r="B37" s="2"/>
      <c r="C37" s="2" t="s">
        <v>56</v>
      </c>
      <c r="D37" s="2" t="s">
        <v>90</v>
      </c>
      <c r="E37" s="2" t="s">
        <v>91</v>
      </c>
      <c r="F37" s="2" t="s">
        <v>90</v>
      </c>
      <c r="G37" s="2" t="s">
        <v>90</v>
      </c>
      <c r="H37" s="2" t="s">
        <v>90</v>
      </c>
      <c r="I37" s="2" t="s">
        <v>90</v>
      </c>
      <c r="J37" s="2" t="s">
        <v>91</v>
      </c>
      <c r="K37" s="2" t="s">
        <v>91</v>
      </c>
      <c r="L37" s="2" t="s">
        <v>90</v>
      </c>
      <c r="M37" s="2" t="s">
        <v>91</v>
      </c>
      <c r="N37" s="2">
        <f t="shared" si="5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"/>
      <c r="B38" s="2"/>
      <c r="C38" s="2" t="s">
        <v>58</v>
      </c>
      <c r="D38" s="2" t="s">
        <v>90</v>
      </c>
      <c r="E38" s="2" t="s">
        <v>90</v>
      </c>
      <c r="F38" s="2" t="s">
        <v>91</v>
      </c>
      <c r="G38" s="2" t="s">
        <v>90</v>
      </c>
      <c r="H38" s="2" t="s">
        <v>90</v>
      </c>
      <c r="I38" s="2" t="s">
        <v>91</v>
      </c>
      <c r="J38" s="2" t="s">
        <v>91</v>
      </c>
      <c r="K38" s="2" t="s">
        <v>91</v>
      </c>
      <c r="L38" s="2" t="s">
        <v>91</v>
      </c>
      <c r="M38" s="2" t="s">
        <v>91</v>
      </c>
      <c r="N38" s="2">
        <f t="shared" si="5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>
      <c r="A39" s="2"/>
      <c r="B39" s="2"/>
      <c r="C39" s="2" t="s">
        <v>60</v>
      </c>
      <c r="D39" s="2" t="s">
        <v>90</v>
      </c>
      <c r="E39" s="2" t="s">
        <v>91</v>
      </c>
      <c r="F39" s="2" t="s">
        <v>91</v>
      </c>
      <c r="G39" s="2" t="s">
        <v>91</v>
      </c>
      <c r="H39" s="2" t="s">
        <v>91</v>
      </c>
      <c r="I39" s="2" t="s">
        <v>91</v>
      </c>
      <c r="J39" s="2" t="s">
        <v>90</v>
      </c>
      <c r="K39" s="2" t="s">
        <v>90</v>
      </c>
      <c r="L39" s="2" t="s">
        <v>91</v>
      </c>
      <c r="M39" s="2" t="s">
        <v>90</v>
      </c>
      <c r="N39" s="2">
        <f t="shared" si="5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>
      <c r="A40" s="2"/>
      <c r="B40" s="2"/>
      <c r="C40" s="2" t="s">
        <v>61</v>
      </c>
      <c r="D40" s="2" t="s">
        <v>91</v>
      </c>
      <c r="E40" s="2" t="s">
        <v>90</v>
      </c>
      <c r="F40" s="2" t="s">
        <v>90</v>
      </c>
      <c r="G40" s="2" t="s">
        <v>90</v>
      </c>
      <c r="H40" s="2" t="s">
        <v>91</v>
      </c>
      <c r="I40" s="2" t="s">
        <v>90</v>
      </c>
      <c r="J40" t="s">
        <v>91</v>
      </c>
      <c r="K40" s="2" t="s">
        <v>91</v>
      </c>
      <c r="L40" s="2" t="s">
        <v>90</v>
      </c>
      <c r="M40" s="2" t="s">
        <v>90</v>
      </c>
      <c r="N40" s="2">
        <f t="shared" si="5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>
      <c r="A41" s="2"/>
      <c r="B41" s="2"/>
      <c r="C41" s="2" t="s">
        <v>63</v>
      </c>
      <c r="D41" s="2" t="s">
        <v>90</v>
      </c>
      <c r="E41" s="2" t="s">
        <v>90</v>
      </c>
      <c r="F41" s="2" t="s">
        <v>90</v>
      </c>
      <c r="G41" s="2" t="s">
        <v>90</v>
      </c>
      <c r="H41" s="2" t="s">
        <v>90</v>
      </c>
      <c r="I41" s="2" t="s">
        <v>90</v>
      </c>
      <c r="J41" s="2" t="s">
        <v>90</v>
      </c>
      <c r="K41" s="2" t="s">
        <v>90</v>
      </c>
      <c r="L41" s="2" t="s">
        <v>90</v>
      </c>
      <c r="M41" s="2" t="s">
        <v>90</v>
      </c>
      <c r="N41" s="2">
        <f t="shared" si="5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>
      <c r="A42" s="2"/>
      <c r="B42" s="2"/>
      <c r="C42" s="2" t="s">
        <v>64</v>
      </c>
      <c r="D42" s="2" t="s">
        <v>90</v>
      </c>
      <c r="E42" s="2" t="s">
        <v>90</v>
      </c>
      <c r="F42" s="2" t="s">
        <v>90</v>
      </c>
      <c r="G42" s="2" t="s">
        <v>90</v>
      </c>
      <c r="H42" s="2" t="s">
        <v>90</v>
      </c>
      <c r="I42" s="2" t="s">
        <v>90</v>
      </c>
      <c r="J42" s="2" t="s">
        <v>90</v>
      </c>
      <c r="K42" s="2" t="s">
        <v>90</v>
      </c>
      <c r="L42" s="2" t="s">
        <v>90</v>
      </c>
      <c r="M42" s="2" t="s">
        <v>90</v>
      </c>
      <c r="N42" s="2">
        <f t="shared" si="5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>
      <c r="A43" s="2"/>
      <c r="B43" s="2"/>
      <c r="C43" s="2" t="s">
        <v>65</v>
      </c>
      <c r="D43" s="2" t="s">
        <v>90</v>
      </c>
      <c r="E43" s="2" t="s">
        <v>90</v>
      </c>
      <c r="F43" s="2" t="s">
        <v>91</v>
      </c>
      <c r="G43" s="2" t="s">
        <v>91</v>
      </c>
      <c r="H43" s="2" t="s">
        <v>91</v>
      </c>
      <c r="I43" s="2" t="s">
        <v>90</v>
      </c>
      <c r="J43" s="2" t="s">
        <v>90</v>
      </c>
      <c r="K43" s="2" t="s">
        <v>90</v>
      </c>
      <c r="L43" s="2" t="s">
        <v>90</v>
      </c>
      <c r="M43" s="2" t="s">
        <v>91</v>
      </c>
      <c r="N43" s="2">
        <f t="shared" si="5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>
      <c r="A44" s="2"/>
      <c r="B44" s="2"/>
      <c r="C44" s="2" t="s">
        <v>66</v>
      </c>
      <c r="D44" s="2" t="s">
        <v>90</v>
      </c>
      <c r="E44" s="2" t="s">
        <v>90</v>
      </c>
      <c r="F44" s="2" t="s">
        <v>90</v>
      </c>
      <c r="G44" s="2" t="s">
        <v>90</v>
      </c>
      <c r="H44" s="2" t="s">
        <v>90</v>
      </c>
      <c r="I44" s="2" t="s">
        <v>90</v>
      </c>
      <c r="J44" s="2" t="s">
        <v>90</v>
      </c>
      <c r="K44" s="2" t="s">
        <v>90</v>
      </c>
      <c r="L44" s="2" t="s">
        <v>90</v>
      </c>
      <c r="M44" s="2" t="s">
        <v>90</v>
      </c>
      <c r="N44" s="2">
        <f t="shared" si="5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>
      <c r="A45" s="2"/>
      <c r="B45" s="2"/>
      <c r="C45" s="2" t="s">
        <v>67</v>
      </c>
      <c r="D45" s="2" t="s">
        <v>90</v>
      </c>
      <c r="E45" s="2" t="s">
        <v>91</v>
      </c>
      <c r="F45" s="2" t="s">
        <v>91</v>
      </c>
      <c r="G45" s="2" t="s">
        <v>91</v>
      </c>
      <c r="H45" s="2" t="s">
        <v>91</v>
      </c>
      <c r="I45" s="2" t="s">
        <v>90</v>
      </c>
      <c r="J45" s="2" t="s">
        <v>90</v>
      </c>
      <c r="K45" s="2" t="s">
        <v>90</v>
      </c>
      <c r="L45" s="2" t="s">
        <v>91</v>
      </c>
      <c r="M45" s="2" t="s">
        <v>90</v>
      </c>
      <c r="N45" s="2">
        <f t="shared" si="5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>
      <c r="A46" s="2"/>
      <c r="B46" s="2"/>
      <c r="C46" s="2"/>
      <c r="D46" s="2">
        <f t="shared" ref="D46:M46" si="6">SUM(D34:D45)</f>
        <v>0</v>
      </c>
      <c r="E46" s="2">
        <f t="shared" si="6"/>
        <v>0</v>
      </c>
      <c r="F46" s="2">
        <f t="shared" si="6"/>
        <v>0</v>
      </c>
      <c r="G46" s="2">
        <f t="shared" si="6"/>
        <v>0</v>
      </c>
      <c r="H46" s="2">
        <f t="shared" si="6"/>
        <v>0</v>
      </c>
      <c r="I46" s="2">
        <f t="shared" si="6"/>
        <v>0</v>
      </c>
      <c r="J46" s="2">
        <f t="shared" si="6"/>
        <v>0</v>
      </c>
      <c r="K46" s="2">
        <f t="shared" si="6"/>
        <v>0</v>
      </c>
      <c r="L46" s="2">
        <f t="shared" si="6"/>
        <v>0</v>
      </c>
      <c r="M46" s="2">
        <f t="shared" si="6"/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>
      <c r="A47" s="2"/>
      <c r="B47" s="2"/>
      <c r="C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>
      <c r="A48" s="2"/>
      <c r="B48" s="2"/>
      <c r="C48" s="1" t="s">
        <v>69</v>
      </c>
      <c r="D48" s="2" t="s">
        <v>2</v>
      </c>
      <c r="E48" s="2" t="s">
        <v>4</v>
      </c>
      <c r="F48" s="2" t="s">
        <v>5</v>
      </c>
      <c r="G48" s="2" t="s">
        <v>6</v>
      </c>
      <c r="H48" s="2" t="s">
        <v>7</v>
      </c>
      <c r="I48" s="2" t="s">
        <v>8</v>
      </c>
      <c r="J48" s="2" t="s">
        <v>9</v>
      </c>
      <c r="K48" s="2" t="s">
        <v>10</v>
      </c>
      <c r="L48" s="2" t="s">
        <v>11</v>
      </c>
      <c r="M48" s="2" t="s">
        <v>12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>
      <c r="A49" s="2"/>
      <c r="B49" s="2"/>
      <c r="C49" s="2" t="s">
        <v>49</v>
      </c>
      <c r="D49" s="2" t="s">
        <v>91</v>
      </c>
      <c r="E49" s="2" t="s">
        <v>91</v>
      </c>
      <c r="F49" s="2" t="s">
        <v>91</v>
      </c>
      <c r="G49" s="2" t="s">
        <v>91</v>
      </c>
      <c r="H49" s="2" t="s">
        <v>91</v>
      </c>
      <c r="I49" s="2" t="s">
        <v>91</v>
      </c>
      <c r="J49" s="2" t="s">
        <v>91</v>
      </c>
      <c r="K49" s="2" t="s">
        <v>91</v>
      </c>
      <c r="L49" s="2" t="s">
        <v>91</v>
      </c>
      <c r="M49" s="2" t="s">
        <v>91</v>
      </c>
      <c r="N49" s="2">
        <f t="shared" ref="N49:N60" si="7">SUM(D49:M49)</f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>
      <c r="A50" s="2"/>
      <c r="B50" s="2"/>
      <c r="C50" s="2" t="s">
        <v>51</v>
      </c>
      <c r="D50" s="2" t="s">
        <v>91</v>
      </c>
      <c r="E50" s="2" t="s">
        <v>91</v>
      </c>
      <c r="F50" s="2" t="s">
        <v>91</v>
      </c>
      <c r="G50" s="2" t="s">
        <v>91</v>
      </c>
      <c r="H50" s="2" t="s">
        <v>91</v>
      </c>
      <c r="I50" s="2" t="s">
        <v>91</v>
      </c>
      <c r="J50" s="2" t="s">
        <v>91</v>
      </c>
      <c r="K50" s="2" t="s">
        <v>91</v>
      </c>
      <c r="L50" s="2" t="s">
        <v>91</v>
      </c>
      <c r="M50" s="2" t="s">
        <v>91</v>
      </c>
      <c r="N50" s="2">
        <f t="shared" si="7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2"/>
      <c r="B51" s="2"/>
      <c r="C51" s="2" t="s">
        <v>54</v>
      </c>
      <c r="D51" s="2" t="s">
        <v>91</v>
      </c>
      <c r="E51" s="2" t="s">
        <v>91</v>
      </c>
      <c r="F51" s="2" t="s">
        <v>91</v>
      </c>
      <c r="G51" s="2" t="s">
        <v>91</v>
      </c>
      <c r="H51" s="2" t="s">
        <v>91</v>
      </c>
      <c r="I51" s="2" t="s">
        <v>91</v>
      </c>
      <c r="J51" s="2" t="s">
        <v>91</v>
      </c>
      <c r="K51" s="2" t="s">
        <v>90</v>
      </c>
      <c r="L51" s="2" t="s">
        <v>91</v>
      </c>
      <c r="M51" s="2" t="s">
        <v>91</v>
      </c>
      <c r="N51" s="2">
        <f t="shared" si="7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>
      <c r="A52" s="2"/>
      <c r="B52" s="2"/>
      <c r="C52" s="2" t="s">
        <v>56</v>
      </c>
      <c r="D52" s="2" t="s">
        <v>91</v>
      </c>
      <c r="E52" s="2" t="s">
        <v>90</v>
      </c>
      <c r="F52" s="2" t="s">
        <v>91</v>
      </c>
      <c r="G52" s="2" t="s">
        <v>91</v>
      </c>
      <c r="H52" s="2" t="s">
        <v>91</v>
      </c>
      <c r="I52" s="2" t="s">
        <v>91</v>
      </c>
      <c r="J52" s="2" t="s">
        <v>91</v>
      </c>
      <c r="K52" s="2" t="s">
        <v>90</v>
      </c>
      <c r="L52" s="2" t="s">
        <v>91</v>
      </c>
      <c r="M52" s="2" t="s">
        <v>90</v>
      </c>
      <c r="N52" s="2">
        <f t="shared" si="7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>
      <c r="A53" s="2"/>
      <c r="B53" s="2"/>
      <c r="C53" s="2" t="s">
        <v>58</v>
      </c>
      <c r="D53" s="2" t="s">
        <v>91</v>
      </c>
      <c r="E53" s="2" t="s">
        <v>91</v>
      </c>
      <c r="F53" t="s">
        <v>90</v>
      </c>
      <c r="G53" s="2" t="s">
        <v>91</v>
      </c>
      <c r="H53" s="2" t="s">
        <v>91</v>
      </c>
      <c r="I53" s="2" t="s">
        <v>91</v>
      </c>
      <c r="J53" s="2" t="s">
        <v>90</v>
      </c>
      <c r="K53" s="2" t="s">
        <v>90</v>
      </c>
      <c r="L53" s="2" t="s">
        <v>90</v>
      </c>
      <c r="M53" s="2" t="s">
        <v>90</v>
      </c>
      <c r="N53" s="2">
        <f t="shared" si="7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>
      <c r="A54" s="2"/>
      <c r="B54" s="2"/>
      <c r="C54" s="2" t="s">
        <v>60</v>
      </c>
      <c r="D54" s="2" t="s">
        <v>91</v>
      </c>
      <c r="E54" s="2" t="s">
        <v>91</v>
      </c>
      <c r="F54" s="2" t="s">
        <v>91</v>
      </c>
      <c r="G54" s="2" t="s">
        <v>91</v>
      </c>
      <c r="H54" s="2" t="s">
        <v>91</v>
      </c>
      <c r="I54" s="2" t="s">
        <v>91</v>
      </c>
      <c r="J54" s="2" t="s">
        <v>91</v>
      </c>
      <c r="K54" s="2" t="s">
        <v>91</v>
      </c>
      <c r="L54" s="2" t="s">
        <v>91</v>
      </c>
      <c r="M54" s="2" t="s">
        <v>91</v>
      </c>
      <c r="N54" s="2">
        <f t="shared" si="7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>
      <c r="A55" s="2"/>
      <c r="B55" s="2"/>
      <c r="C55" s="2" t="s">
        <v>61</v>
      </c>
      <c r="D55" s="2" t="s">
        <v>90</v>
      </c>
      <c r="E55" s="2" t="s">
        <v>91</v>
      </c>
      <c r="F55" s="2" t="s">
        <v>91</v>
      </c>
      <c r="G55" s="2" t="s">
        <v>91</v>
      </c>
      <c r="H55" s="2" t="s">
        <v>90</v>
      </c>
      <c r="I55" s="2" t="s">
        <v>91</v>
      </c>
      <c r="J55" s="2" t="s">
        <v>91</v>
      </c>
      <c r="K55" s="2" t="s">
        <v>90</v>
      </c>
      <c r="L55" s="2" t="s">
        <v>91</v>
      </c>
      <c r="M55" s="2" t="s">
        <v>91</v>
      </c>
      <c r="N55" s="2">
        <f t="shared" si="7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>
      <c r="A56" s="2"/>
      <c r="B56" s="2"/>
      <c r="C56" s="2" t="s">
        <v>63</v>
      </c>
      <c r="D56" s="2" t="s">
        <v>91</v>
      </c>
      <c r="E56" s="2" t="s">
        <v>91</v>
      </c>
      <c r="F56" s="2" t="s">
        <v>91</v>
      </c>
      <c r="G56" s="2" t="s">
        <v>91</v>
      </c>
      <c r="H56" s="2" t="s">
        <v>91</v>
      </c>
      <c r="I56" s="2" t="s">
        <v>91</v>
      </c>
      <c r="J56" s="2" t="s">
        <v>91</v>
      </c>
      <c r="K56" s="2" t="s">
        <v>91</v>
      </c>
      <c r="L56" s="2" t="s">
        <v>91</v>
      </c>
      <c r="M56" s="2" t="s">
        <v>91</v>
      </c>
      <c r="N56" s="2">
        <f t="shared" si="7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>
      <c r="A57" s="2"/>
      <c r="B57" s="2"/>
      <c r="C57" s="2" t="s">
        <v>64</v>
      </c>
      <c r="D57" s="2" t="s">
        <v>91</v>
      </c>
      <c r="E57" s="2" t="s">
        <v>91</v>
      </c>
      <c r="F57" s="2" t="s">
        <v>91</v>
      </c>
      <c r="G57" s="2" t="s">
        <v>91</v>
      </c>
      <c r="H57" s="2" t="s">
        <v>91</v>
      </c>
      <c r="I57" s="2" t="s">
        <v>91</v>
      </c>
      <c r="J57" s="2" t="s">
        <v>91</v>
      </c>
      <c r="K57" s="2" t="s">
        <v>91</v>
      </c>
      <c r="L57" s="2" t="s">
        <v>91</v>
      </c>
      <c r="M57" s="2" t="s">
        <v>91</v>
      </c>
      <c r="N57" s="2">
        <f t="shared" si="7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2"/>
      <c r="B58" s="2"/>
      <c r="C58" s="2" t="s">
        <v>65</v>
      </c>
      <c r="D58" s="2" t="s">
        <v>91</v>
      </c>
      <c r="E58" s="2" t="s">
        <v>91</v>
      </c>
      <c r="F58" s="2" t="s">
        <v>91</v>
      </c>
      <c r="G58" s="2" t="s">
        <v>90</v>
      </c>
      <c r="H58" s="2" t="s">
        <v>91</v>
      </c>
      <c r="I58" s="2" t="s">
        <v>91</v>
      </c>
      <c r="J58" s="2" t="s">
        <v>91</v>
      </c>
      <c r="K58" s="2" t="s">
        <v>91</v>
      </c>
      <c r="L58" s="2" t="s">
        <v>91</v>
      </c>
      <c r="M58" s="2" t="s">
        <v>91</v>
      </c>
      <c r="N58" s="2">
        <f t="shared" si="7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>
      <c r="A59" s="2"/>
      <c r="B59" s="2"/>
      <c r="C59" s="2" t="s">
        <v>66</v>
      </c>
      <c r="D59" s="2" t="s">
        <v>91</v>
      </c>
      <c r="E59" s="2" t="s">
        <v>91</v>
      </c>
      <c r="F59" s="2" t="s">
        <v>91</v>
      </c>
      <c r="G59" s="2" t="s">
        <v>91</v>
      </c>
      <c r="H59" s="2" t="s">
        <v>91</v>
      </c>
      <c r="I59" s="2" t="s">
        <v>91</v>
      </c>
      <c r="J59" s="2" t="s">
        <v>91</v>
      </c>
      <c r="K59" s="2" t="s">
        <v>91</v>
      </c>
      <c r="L59" s="2" t="s">
        <v>91</v>
      </c>
      <c r="M59" s="2" t="s">
        <v>91</v>
      </c>
      <c r="N59" s="2">
        <f t="shared" si="7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>
      <c r="A60" s="2"/>
      <c r="B60" s="2"/>
      <c r="C60" s="2" t="s">
        <v>67</v>
      </c>
      <c r="D60" s="2" t="s">
        <v>91</v>
      </c>
      <c r="E60" s="2" t="s">
        <v>91</v>
      </c>
      <c r="F60" s="2" t="s">
        <v>91</v>
      </c>
      <c r="G60" s="2" t="s">
        <v>91</v>
      </c>
      <c r="H60" s="2" t="s">
        <v>91</v>
      </c>
      <c r="I60" s="2" t="s">
        <v>91</v>
      </c>
      <c r="J60" s="2" t="s">
        <v>91</v>
      </c>
      <c r="K60" s="2" t="s">
        <v>91</v>
      </c>
      <c r="L60" s="2" t="s">
        <v>90</v>
      </c>
      <c r="M60" s="2" t="s">
        <v>91</v>
      </c>
      <c r="N60" s="2">
        <f t="shared" si="7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>
      <c r="A61" s="2"/>
      <c r="B61" s="2"/>
      <c r="C61" s="2"/>
      <c r="D61" s="2">
        <f t="shared" ref="D61:M61" si="8">SUM(D49:D60)</f>
        <v>0</v>
      </c>
      <c r="E61" s="2">
        <f t="shared" si="8"/>
        <v>0</v>
      </c>
      <c r="F61" s="2">
        <f t="shared" si="8"/>
        <v>0</v>
      </c>
      <c r="G61" s="2">
        <f t="shared" si="8"/>
        <v>0</v>
      </c>
      <c r="H61" s="2">
        <f t="shared" si="8"/>
        <v>0</v>
      </c>
      <c r="I61" s="2">
        <f t="shared" si="8"/>
        <v>0</v>
      </c>
      <c r="J61" s="2">
        <f t="shared" si="8"/>
        <v>0</v>
      </c>
      <c r="K61" s="2">
        <f t="shared" si="8"/>
        <v>0</v>
      </c>
      <c r="L61" s="2">
        <f t="shared" si="8"/>
        <v>0</v>
      </c>
      <c r="M61" s="2">
        <f t="shared" si="8"/>
        <v>0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>
      <c r="A63" s="2"/>
      <c r="B63" s="2"/>
      <c r="C63" s="1" t="s">
        <v>70</v>
      </c>
      <c r="D63" s="2" t="s">
        <v>2</v>
      </c>
      <c r="E63" s="2" t="s">
        <v>4</v>
      </c>
      <c r="F63" s="2" t="s">
        <v>5</v>
      </c>
      <c r="G63" s="2" t="s">
        <v>6</v>
      </c>
      <c r="H63" s="2" t="s">
        <v>7</v>
      </c>
      <c r="I63" s="2" t="s">
        <v>8</v>
      </c>
      <c r="J63" s="2" t="s">
        <v>9</v>
      </c>
      <c r="K63" s="2" t="s">
        <v>10</v>
      </c>
      <c r="L63" s="2" t="s">
        <v>11</v>
      </c>
      <c r="M63" s="2" t="s">
        <v>12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>
      <c r="A64" s="2"/>
      <c r="B64" s="2"/>
      <c r="C64" s="2" t="s">
        <v>49</v>
      </c>
      <c r="D64" s="2">
        <f t="shared" ref="D64:D75" si="9">D3</f>
        <v>33</v>
      </c>
      <c r="E64" s="2">
        <f>G7</f>
        <v>33</v>
      </c>
      <c r="F64" s="2">
        <f t="shared" ref="F64:F75" si="10">J3</f>
        <v>11</v>
      </c>
      <c r="G64" s="2">
        <f>M7</f>
        <v>18</v>
      </c>
      <c r="H64" s="2">
        <f t="shared" ref="H64:H75" si="11">P3</f>
        <v>16</v>
      </c>
      <c r="I64" s="2">
        <f>S7</f>
        <v>14</v>
      </c>
      <c r="J64" s="2">
        <f t="shared" ref="J64:J75" si="12">V3</f>
        <v>7</v>
      </c>
      <c r="K64" s="2">
        <f>Y7</f>
        <v>28</v>
      </c>
      <c r="L64" s="2">
        <f t="shared" ref="L64:L75" si="13">AB3</f>
        <v>9</v>
      </c>
      <c r="M64" s="2">
        <f>AE7</f>
        <v>11</v>
      </c>
      <c r="N64" s="2">
        <f t="shared" ref="N64:N75" si="14">AVERAGE(D64:M64)</f>
        <v>18</v>
      </c>
      <c r="O64" s="2">
        <f t="shared" ref="O64:O75" si="15">MEDIAN(D64:N64)</f>
        <v>16</v>
      </c>
      <c r="P64" s="2"/>
      <c r="Q64" s="2"/>
      <c r="R64" s="2" t="s">
        <v>71</v>
      </c>
      <c r="S64" s="2">
        <f>AVERAGE(D64:D67,E68:E71,F64:F67,G68:G71,H64:H67,I68:I71,J64:J67,K68:K71,L64:L67,M68:M71)</f>
        <v>21.2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>
      <c r="A65" s="2"/>
      <c r="B65" s="2"/>
      <c r="C65" s="2" t="s">
        <v>51</v>
      </c>
      <c r="D65" s="2">
        <f t="shared" si="9"/>
        <v>45</v>
      </c>
      <c r="E65" s="2">
        <f>G8</f>
        <v>54</v>
      </c>
      <c r="F65" s="2">
        <f t="shared" si="10"/>
        <v>11</v>
      </c>
      <c r="G65" s="2">
        <f>M8</f>
        <v>27</v>
      </c>
      <c r="H65" s="2">
        <f t="shared" si="11"/>
        <v>22</v>
      </c>
      <c r="I65" s="2">
        <f>S8</f>
        <v>16</v>
      </c>
      <c r="J65" s="2">
        <f t="shared" si="12"/>
        <v>17</v>
      </c>
      <c r="K65" s="2">
        <f>Y8</f>
        <v>34</v>
      </c>
      <c r="L65" s="2">
        <f t="shared" si="13"/>
        <v>18</v>
      </c>
      <c r="M65" s="2">
        <f>AE8</f>
        <v>18</v>
      </c>
      <c r="N65" s="2">
        <f t="shared" si="14"/>
        <v>26.2</v>
      </c>
      <c r="O65" s="2">
        <f t="shared" si="15"/>
        <v>22</v>
      </c>
      <c r="P65" s="2"/>
      <c r="Q65" s="2"/>
      <c r="R65" s="2" t="s">
        <v>72</v>
      </c>
      <c r="S65" s="2">
        <f>_xlfn.VAR.S(D64:D67,E68:E71,G68:G71,I68:I71,K68:K71,M68:M71,F64:F67,H64:H67,J64:J67,L64:L67)</f>
        <v>107.29230769230773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>
      <c r="A66" s="2"/>
      <c r="B66" s="2"/>
      <c r="C66" s="2" t="s">
        <v>54</v>
      </c>
      <c r="D66" s="2">
        <f t="shared" si="9"/>
        <v>29</v>
      </c>
      <c r="E66" s="2">
        <f>G9</f>
        <v>29</v>
      </c>
      <c r="F66" s="2">
        <f t="shared" si="10"/>
        <v>18</v>
      </c>
      <c r="G66" s="2">
        <f>M9</f>
        <v>12</v>
      </c>
      <c r="H66" s="2">
        <f t="shared" si="11"/>
        <v>20</v>
      </c>
      <c r="I66" s="2">
        <f>S9</f>
        <v>21</v>
      </c>
      <c r="J66" s="2">
        <f t="shared" si="12"/>
        <v>20</v>
      </c>
      <c r="K66" s="2">
        <f>Y9</f>
        <v>30</v>
      </c>
      <c r="L66" s="2">
        <f t="shared" si="13"/>
        <v>19</v>
      </c>
      <c r="M66" s="2">
        <f>AE9</f>
        <v>16</v>
      </c>
      <c r="N66" s="2">
        <f t="shared" si="14"/>
        <v>21.4</v>
      </c>
      <c r="O66" s="2">
        <f t="shared" si="15"/>
        <v>20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>
      <c r="A67" s="2"/>
      <c r="B67" s="2"/>
      <c r="C67" s="2" t="s">
        <v>56</v>
      </c>
      <c r="D67" s="2">
        <f t="shared" si="9"/>
        <v>33</v>
      </c>
      <c r="E67" s="2">
        <f>G10</f>
        <v>28</v>
      </c>
      <c r="F67" s="2">
        <f t="shared" si="10"/>
        <v>16</v>
      </c>
      <c r="G67" s="2">
        <f>M10</f>
        <v>31</v>
      </c>
      <c r="H67" s="2">
        <f t="shared" si="11"/>
        <v>19</v>
      </c>
      <c r="I67" s="2">
        <f>S10</f>
        <v>16</v>
      </c>
      <c r="J67" s="2">
        <f t="shared" si="12"/>
        <v>23</v>
      </c>
      <c r="K67" s="2">
        <f>Y10</f>
        <v>25</v>
      </c>
      <c r="L67" s="2">
        <f t="shared" si="13"/>
        <v>21</v>
      </c>
      <c r="M67" s="2">
        <f>AE10</f>
        <v>16</v>
      </c>
      <c r="N67" s="2">
        <f t="shared" si="14"/>
        <v>22.8</v>
      </c>
      <c r="O67" s="2">
        <f t="shared" si="15"/>
        <v>22.8</v>
      </c>
      <c r="P67" s="2"/>
      <c r="Q67" s="2"/>
      <c r="R67" s="2" t="s">
        <v>73</v>
      </c>
      <c r="S67" s="2">
        <f>AVERAGE(E64:E67,D68:D71,E72,D73,D74:E75)</f>
        <v>33.214285714285715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>
      <c r="A68" s="2"/>
      <c r="B68" s="2"/>
      <c r="C68" s="2" t="s">
        <v>58</v>
      </c>
      <c r="D68" s="2">
        <f t="shared" si="9"/>
        <v>59</v>
      </c>
      <c r="E68" s="2">
        <f>G3</f>
        <v>23</v>
      </c>
      <c r="F68" s="2">
        <f t="shared" si="10"/>
        <v>30</v>
      </c>
      <c r="G68" s="2">
        <f>M3</f>
        <v>33</v>
      </c>
      <c r="H68" s="2">
        <f t="shared" si="11"/>
        <v>41</v>
      </c>
      <c r="I68" s="2">
        <f>S3</f>
        <v>26</v>
      </c>
      <c r="J68" s="2">
        <f t="shared" si="12"/>
        <v>36</v>
      </c>
      <c r="K68" s="2">
        <f>Y3</f>
        <v>46</v>
      </c>
      <c r="L68" s="2">
        <f t="shared" si="13"/>
        <v>35</v>
      </c>
      <c r="M68" s="2">
        <f>AE3</f>
        <v>22</v>
      </c>
      <c r="N68" s="2">
        <f t="shared" si="14"/>
        <v>35.1</v>
      </c>
      <c r="O68" s="2">
        <f t="shared" si="15"/>
        <v>35</v>
      </c>
      <c r="P68" s="2"/>
      <c r="Q68" s="2"/>
      <c r="R68" s="2" t="s">
        <v>74</v>
      </c>
      <c r="S68" s="2">
        <f>_xlfn.VAR.S(E64:E67,D68:D71,E72,D73,D74:E75)</f>
        <v>235.10439560439562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>
      <c r="A69" s="2"/>
      <c r="B69" s="2"/>
      <c r="C69" s="2" t="s">
        <v>60</v>
      </c>
      <c r="D69" s="2">
        <f t="shared" si="9"/>
        <v>32</v>
      </c>
      <c r="E69" s="2">
        <f>G4</f>
        <v>23</v>
      </c>
      <c r="F69" s="2">
        <f t="shared" si="10"/>
        <v>22</v>
      </c>
      <c r="G69" s="2">
        <f>M4</f>
        <v>16</v>
      </c>
      <c r="H69" s="2">
        <f t="shared" si="11"/>
        <v>10</v>
      </c>
      <c r="I69" s="2">
        <f>S4</f>
        <v>11</v>
      </c>
      <c r="J69" s="2">
        <f t="shared" si="12"/>
        <v>29</v>
      </c>
      <c r="K69" s="2">
        <f>Y4</f>
        <v>18</v>
      </c>
      <c r="L69" s="2">
        <f t="shared" si="13"/>
        <v>28</v>
      </c>
      <c r="M69" s="2">
        <f>AE4</f>
        <v>53</v>
      </c>
      <c r="N69" s="2">
        <f t="shared" si="14"/>
        <v>24.2</v>
      </c>
      <c r="O69" s="2">
        <f t="shared" si="15"/>
        <v>23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>
      <c r="A70" s="2"/>
      <c r="B70" s="2"/>
      <c r="C70" s="2" t="s">
        <v>61</v>
      </c>
      <c r="D70" s="2">
        <f t="shared" si="9"/>
        <v>60</v>
      </c>
      <c r="E70" s="2">
        <f>G5</f>
        <v>20</v>
      </c>
      <c r="F70" s="2">
        <f t="shared" si="10"/>
        <v>30</v>
      </c>
      <c r="G70" s="2">
        <f>M5</f>
        <v>22</v>
      </c>
      <c r="H70" s="2">
        <f t="shared" si="11"/>
        <v>42</v>
      </c>
      <c r="I70" s="2">
        <f>S5</f>
        <v>17</v>
      </c>
      <c r="J70" s="2">
        <f t="shared" si="12"/>
        <v>14</v>
      </c>
      <c r="K70" s="2">
        <f>Y5</f>
        <v>35</v>
      </c>
      <c r="L70" s="2">
        <f t="shared" si="13"/>
        <v>28</v>
      </c>
      <c r="M70" s="2">
        <f>AE5</f>
        <v>16</v>
      </c>
      <c r="N70" s="2">
        <f t="shared" si="14"/>
        <v>28.4</v>
      </c>
      <c r="O70" s="2">
        <f t="shared" si="15"/>
        <v>28</v>
      </c>
      <c r="P70" s="2"/>
      <c r="Q70" s="2"/>
      <c r="R70" s="2" t="s">
        <v>75</v>
      </c>
      <c r="S70" s="2">
        <f>AVERAGE(G64:G67,F68:F71,K64:K67,J68:J71,K72,J73,J74:K75,G72,F73,F74:G75)</f>
        <v>24.142857142857142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>
      <c r="A71" s="2"/>
      <c r="B71" s="2"/>
      <c r="C71" s="2" t="s">
        <v>63</v>
      </c>
      <c r="D71" s="2">
        <f t="shared" si="9"/>
        <v>16</v>
      </c>
      <c r="E71" s="2">
        <f>G6</f>
        <v>14</v>
      </c>
      <c r="F71" s="2">
        <f t="shared" si="10"/>
        <v>19</v>
      </c>
      <c r="G71" s="2">
        <f>M6</f>
        <v>12</v>
      </c>
      <c r="H71" s="2">
        <f t="shared" si="11"/>
        <v>12</v>
      </c>
      <c r="I71" s="2">
        <f>S6</f>
        <v>12</v>
      </c>
      <c r="J71" s="2">
        <f t="shared" si="12"/>
        <v>16</v>
      </c>
      <c r="K71" s="2">
        <f>Y6</f>
        <v>13</v>
      </c>
      <c r="L71" s="2">
        <f t="shared" si="13"/>
        <v>25</v>
      </c>
      <c r="M71" s="2">
        <f>AE6</f>
        <v>9</v>
      </c>
      <c r="N71" s="2">
        <f t="shared" si="14"/>
        <v>14.8</v>
      </c>
      <c r="O71" s="2">
        <f t="shared" si="15"/>
        <v>14</v>
      </c>
      <c r="P71" s="2"/>
      <c r="Q71" s="2"/>
      <c r="R71" s="2" t="s">
        <v>76</v>
      </c>
      <c r="S71" s="2">
        <f>_xlfn.VAR.S(G64:G67,F68:F71,G72,F73,F74:G75,K64:K67,J68:J71,K72,J73,J74:K75)</f>
        <v>55.534391534391503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>
      <c r="A72" s="2"/>
      <c r="B72" s="2"/>
      <c r="C72" s="2" t="s">
        <v>64</v>
      </c>
      <c r="D72" s="2">
        <f t="shared" si="9"/>
        <v>21</v>
      </c>
      <c r="E72" s="2">
        <f>G12</f>
        <v>23</v>
      </c>
      <c r="F72" s="2">
        <f t="shared" si="10"/>
        <v>20</v>
      </c>
      <c r="G72" s="2">
        <f>M12</f>
        <v>18</v>
      </c>
      <c r="H72" s="2">
        <f t="shared" si="11"/>
        <v>15</v>
      </c>
      <c r="I72" s="2">
        <f>S12</f>
        <v>13</v>
      </c>
      <c r="J72" s="2">
        <f t="shared" si="12"/>
        <v>18</v>
      </c>
      <c r="K72" s="2">
        <f>Y12</f>
        <v>19</v>
      </c>
      <c r="L72" s="2">
        <f t="shared" si="13"/>
        <v>34</v>
      </c>
      <c r="M72" s="2">
        <f>AE12</f>
        <v>9</v>
      </c>
      <c r="N72" s="2">
        <f t="shared" si="14"/>
        <v>19</v>
      </c>
      <c r="O72" s="2">
        <f t="shared" si="15"/>
        <v>19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>
      <c r="A73" s="2"/>
      <c r="B73" s="2"/>
      <c r="C73" s="2" t="s">
        <v>65</v>
      </c>
      <c r="D73" s="2">
        <f t="shared" si="9"/>
        <v>33</v>
      </c>
      <c r="E73" s="2">
        <f>G11</f>
        <v>66</v>
      </c>
      <c r="F73" s="2">
        <f t="shared" si="10"/>
        <v>27</v>
      </c>
      <c r="G73" s="2">
        <f>M11</f>
        <v>36</v>
      </c>
      <c r="H73" s="2">
        <f t="shared" si="11"/>
        <v>69</v>
      </c>
      <c r="I73" s="2">
        <f>S11</f>
        <v>30</v>
      </c>
      <c r="J73" s="2">
        <f t="shared" si="12"/>
        <v>12</v>
      </c>
      <c r="K73" s="2">
        <f>Y11</f>
        <v>46</v>
      </c>
      <c r="L73" s="2">
        <f t="shared" si="13"/>
        <v>49</v>
      </c>
      <c r="M73" s="2">
        <f>AE11</f>
        <v>15</v>
      </c>
      <c r="N73" s="2">
        <f t="shared" si="14"/>
        <v>38.299999999999997</v>
      </c>
      <c r="O73" s="2">
        <f t="shared" si="15"/>
        <v>36</v>
      </c>
      <c r="P73" s="2"/>
      <c r="Q73" s="2"/>
      <c r="R73" s="2" t="s">
        <v>77</v>
      </c>
      <c r="S73" s="2">
        <f>AVERAGE(I64:I67,H68:H71,I72,H73,H74:I75,M64:M67,L68:L71,M72,L73,L74:M75)</f>
        <v>25.25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>
      <c r="A74" s="2"/>
      <c r="B74" s="2"/>
      <c r="C74" s="2" t="s">
        <v>66</v>
      </c>
      <c r="D74" s="2">
        <f t="shared" si="9"/>
        <v>14</v>
      </c>
      <c r="E74" s="2">
        <f>G14</f>
        <v>14</v>
      </c>
      <c r="F74" s="2">
        <f t="shared" si="10"/>
        <v>14</v>
      </c>
      <c r="G74" s="2">
        <f>M14</f>
        <v>27</v>
      </c>
      <c r="H74" s="2">
        <f t="shared" si="11"/>
        <v>39</v>
      </c>
      <c r="I74" s="2">
        <f>S14</f>
        <v>10</v>
      </c>
      <c r="J74" s="2">
        <f t="shared" si="12"/>
        <v>24</v>
      </c>
      <c r="K74" s="2">
        <f>Y14</f>
        <v>21</v>
      </c>
      <c r="L74" s="2">
        <f t="shared" si="13"/>
        <v>33</v>
      </c>
      <c r="M74" s="2">
        <f>AE14</f>
        <v>10</v>
      </c>
      <c r="N74" s="2">
        <f t="shared" si="14"/>
        <v>20.6</v>
      </c>
      <c r="O74" s="2">
        <f t="shared" si="15"/>
        <v>20.6</v>
      </c>
      <c r="P74" s="2"/>
      <c r="Q74" s="2"/>
      <c r="R74" s="2" t="s">
        <v>78</v>
      </c>
      <c r="S74" s="2">
        <f>_xlfn.VAR.S(I64:I67,H68:H71,I72,H73,H74:I75,M64:M67,L68:L71,M72,L73,L74:M75)</f>
        <v>208.49074074074073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>
      <c r="A75" s="2"/>
      <c r="B75" s="2"/>
      <c r="C75" s="2" t="s">
        <v>67</v>
      </c>
      <c r="D75" s="2">
        <f t="shared" si="9"/>
        <v>40</v>
      </c>
      <c r="E75" s="2">
        <f>G13</f>
        <v>30</v>
      </c>
      <c r="F75" s="2">
        <f t="shared" si="10"/>
        <v>18</v>
      </c>
      <c r="G75" s="2">
        <f>M13</f>
        <v>27</v>
      </c>
      <c r="H75" s="2">
        <f t="shared" si="11"/>
        <v>38</v>
      </c>
      <c r="I75" s="2">
        <f>S13</f>
        <v>33</v>
      </c>
      <c r="J75" s="2">
        <f t="shared" si="12"/>
        <v>27</v>
      </c>
      <c r="K75" s="2">
        <f>Y13</f>
        <v>41</v>
      </c>
      <c r="L75" s="2">
        <f t="shared" si="13"/>
        <v>28</v>
      </c>
      <c r="M75" s="2">
        <f>AE13</f>
        <v>27</v>
      </c>
      <c r="N75" s="2">
        <f t="shared" si="14"/>
        <v>30.9</v>
      </c>
      <c r="O75" s="2">
        <f t="shared" si="15"/>
        <v>30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>
      <c r="A76" s="2"/>
      <c r="B76" s="2"/>
      <c r="C76" s="1" t="s">
        <v>79</v>
      </c>
      <c r="D76" s="13">
        <f t="shared" ref="D76:M76" si="16">AVERAGE(D64:D75)</f>
        <v>34.583333333333336</v>
      </c>
      <c r="E76" s="13">
        <f t="shared" si="16"/>
        <v>29.75</v>
      </c>
      <c r="F76" s="13">
        <f t="shared" si="16"/>
        <v>19.666666666666668</v>
      </c>
      <c r="G76" s="13">
        <f t="shared" si="16"/>
        <v>23.25</v>
      </c>
      <c r="H76" s="13">
        <f t="shared" si="16"/>
        <v>28.583333333333332</v>
      </c>
      <c r="I76" s="13">
        <f t="shared" si="16"/>
        <v>18.25</v>
      </c>
      <c r="J76" s="13">
        <f t="shared" si="16"/>
        <v>20.25</v>
      </c>
      <c r="K76" s="13">
        <f t="shared" si="16"/>
        <v>29.666666666666668</v>
      </c>
      <c r="L76" s="13">
        <f t="shared" si="16"/>
        <v>27.25</v>
      </c>
      <c r="M76" s="13">
        <f t="shared" si="16"/>
        <v>18.5</v>
      </c>
      <c r="N76" s="2" t="s">
        <v>79</v>
      </c>
      <c r="O76" s="2"/>
      <c r="P76" s="2"/>
      <c r="Q76" s="2"/>
      <c r="R76" s="2" t="s">
        <v>80</v>
      </c>
      <c r="S76" s="2">
        <f>AVERAGE(D74:E75)</f>
        <v>24.5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>
      <c r="A77" s="2"/>
      <c r="B77" s="2"/>
      <c r="C77" s="1" t="s">
        <v>81</v>
      </c>
      <c r="D77" s="2">
        <f t="shared" ref="D77:M77" si="17">MEDIAN(D64:D75)</f>
        <v>33</v>
      </c>
      <c r="E77" s="2">
        <f t="shared" si="17"/>
        <v>25.5</v>
      </c>
      <c r="F77" s="2">
        <f t="shared" si="17"/>
        <v>18.5</v>
      </c>
      <c r="G77" s="2">
        <f t="shared" si="17"/>
        <v>24.5</v>
      </c>
      <c r="H77" s="2">
        <f t="shared" si="17"/>
        <v>21</v>
      </c>
      <c r="I77" s="2">
        <f t="shared" si="17"/>
        <v>16</v>
      </c>
      <c r="J77" s="2">
        <f t="shared" si="17"/>
        <v>19</v>
      </c>
      <c r="K77" s="2">
        <f t="shared" si="17"/>
        <v>29</v>
      </c>
      <c r="L77" s="2">
        <f t="shared" si="17"/>
        <v>28</v>
      </c>
      <c r="M77" s="2">
        <f t="shared" si="17"/>
        <v>16</v>
      </c>
      <c r="N77" s="2"/>
      <c r="O77" s="2" t="s">
        <v>81</v>
      </c>
      <c r="P77" s="2"/>
      <c r="Q77" s="2"/>
      <c r="R77" s="2" t="s">
        <v>82</v>
      </c>
      <c r="S77" s="2">
        <f>_xlfn.VAR.S(D74:E75)</f>
        <v>163.66666666666666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>
      <c r="A78" s="2"/>
      <c r="B78" s="2"/>
      <c r="C78" s="1" t="s">
        <v>83</v>
      </c>
      <c r="D78" s="2">
        <f t="shared" ref="D78:M78" si="18">_xlfn.VAR.S(D64:D75)</f>
        <v>216.26515151515147</v>
      </c>
      <c r="E78" s="2">
        <f t="shared" si="18"/>
        <v>240.38636363636363</v>
      </c>
      <c r="F78" s="2">
        <f t="shared" si="18"/>
        <v>43.151515151515177</v>
      </c>
      <c r="G78" s="2">
        <f t="shared" si="18"/>
        <v>65.659090909090907</v>
      </c>
      <c r="H78" s="2">
        <f t="shared" si="18"/>
        <v>303.35606060606057</v>
      </c>
      <c r="I78" s="2">
        <f t="shared" si="18"/>
        <v>58.204545454545453</v>
      </c>
      <c r="J78" s="2">
        <f t="shared" si="18"/>
        <v>64.38636363636364</v>
      </c>
      <c r="K78" s="2">
        <f t="shared" si="18"/>
        <v>121.51515151515146</v>
      </c>
      <c r="L78" s="2">
        <f t="shared" si="18"/>
        <v>104.02272727272727</v>
      </c>
      <c r="M78" s="2">
        <f t="shared" si="18"/>
        <v>146.81818181818181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 t="s">
        <v>84</v>
      </c>
      <c r="S79" s="2">
        <f>AVERAGE(F74:G75,J74:K75)</f>
        <v>24.875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 t="s">
        <v>85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>
      <c r="A81" s="2"/>
      <c r="B81" s="2"/>
      <c r="C81" s="1" t="s">
        <v>86</v>
      </c>
      <c r="D81" s="2" t="s">
        <v>2</v>
      </c>
      <c r="E81" s="2" t="s">
        <v>4</v>
      </c>
      <c r="F81" s="2" t="s">
        <v>5</v>
      </c>
      <c r="G81" s="2" t="s">
        <v>6</v>
      </c>
      <c r="H81" s="2" t="s">
        <v>7</v>
      </c>
      <c r="I81" s="2" t="s">
        <v>8</v>
      </c>
      <c r="J81" s="2" t="s">
        <v>9</v>
      </c>
      <c r="K81" s="2" t="s">
        <v>10</v>
      </c>
      <c r="L81" s="2" t="s">
        <v>11</v>
      </c>
      <c r="M81" s="2" t="s">
        <v>12</v>
      </c>
      <c r="N81" s="2" t="s">
        <v>79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>
      <c r="A82" s="2"/>
      <c r="B82" s="2"/>
      <c r="C82" s="2" t="s">
        <v>49</v>
      </c>
      <c r="D82" s="2">
        <f t="shared" ref="D82:M82" si="19">(D64-D$76)/D$78</f>
        <v>-7.3212596770238676E-3</v>
      </c>
      <c r="E82" s="2">
        <f t="shared" si="19"/>
        <v>1.3519901673442376E-2</v>
      </c>
      <c r="F82" s="2">
        <f t="shared" si="19"/>
        <v>-0.20084269662921339</v>
      </c>
      <c r="G82" s="2">
        <f t="shared" si="19"/>
        <v>-7.9958463136033234E-2</v>
      </c>
      <c r="H82" s="2">
        <f t="shared" si="19"/>
        <v>-4.1480408560797141E-2</v>
      </c>
      <c r="I82" s="2">
        <f t="shared" si="19"/>
        <v>-7.3018352206169465E-2</v>
      </c>
      <c r="J82" s="2">
        <f t="shared" si="19"/>
        <v>-0.20578891634309918</v>
      </c>
      <c r="K82" s="2">
        <f t="shared" si="19"/>
        <v>-1.3715710723192037E-2</v>
      </c>
      <c r="L82" s="2">
        <f t="shared" si="19"/>
        <v>-0.17544242953899936</v>
      </c>
      <c r="M82" s="2">
        <f t="shared" si="19"/>
        <v>-5.108359133126935E-2</v>
      </c>
      <c r="N82" s="2">
        <f t="shared" ref="N82:N93" si="20">AVERAGE(D82:M82)</f>
        <v>-8.3513192647235474E-2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>
      <c r="A83" s="2"/>
      <c r="B83" s="2"/>
      <c r="C83" s="2" t="s">
        <v>51</v>
      </c>
      <c r="D83" s="2">
        <f t="shared" ref="D83:M83" si="21">(D65-D$76)/D$78</f>
        <v>4.8166182085683261E-2</v>
      </c>
      <c r="E83" s="2">
        <f t="shared" si="21"/>
        <v>0.10087926633260849</v>
      </c>
      <c r="F83" s="2">
        <f t="shared" si="21"/>
        <v>-0.20084269662921339</v>
      </c>
      <c r="G83" s="2">
        <f t="shared" si="21"/>
        <v>5.7113187954309454E-2</v>
      </c>
      <c r="H83" s="2">
        <f t="shared" si="21"/>
        <v>-2.1701670703993207E-2</v>
      </c>
      <c r="I83" s="2">
        <f t="shared" si="21"/>
        <v>-3.8656774697383836E-2</v>
      </c>
      <c r="J83" s="2">
        <f t="shared" si="21"/>
        <v>-5.0476526650194135E-2</v>
      </c>
      <c r="K83" s="2">
        <f t="shared" si="21"/>
        <v>3.566084788029926E-2</v>
      </c>
      <c r="L83" s="2">
        <f t="shared" si="21"/>
        <v>-8.8922875245794189E-2</v>
      </c>
      <c r="M83" s="2">
        <f t="shared" si="21"/>
        <v>-3.4055727554179569E-3</v>
      </c>
      <c r="N83" s="2">
        <f t="shared" si="20"/>
        <v>-1.6218663242909624E-2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>
      <c r="A84" s="2"/>
      <c r="B84" s="2"/>
      <c r="C84" s="2" t="s">
        <v>54</v>
      </c>
      <c r="D84" s="2">
        <f t="shared" ref="D84:M84" si="22">(D66-D$76)/D$78</f>
        <v>-2.5817073597926243E-2</v>
      </c>
      <c r="E84" s="2">
        <f t="shared" si="22"/>
        <v>-3.1199773092559328E-3</v>
      </c>
      <c r="F84" s="2">
        <f t="shared" si="22"/>
        <v>-3.8623595505617982E-2</v>
      </c>
      <c r="G84" s="2">
        <f t="shared" si="22"/>
        <v>-0.17133956386292837</v>
      </c>
      <c r="H84" s="2">
        <f t="shared" si="22"/>
        <v>-2.8294583322927853E-2</v>
      </c>
      <c r="I84" s="2">
        <f t="shared" si="22"/>
        <v>4.7247169074580243E-2</v>
      </c>
      <c r="J84" s="2">
        <f t="shared" si="22"/>
        <v>-3.8828097423226258E-3</v>
      </c>
      <c r="K84" s="2">
        <f t="shared" si="22"/>
        <v>2.7431421446383955E-3</v>
      </c>
      <c r="L84" s="2">
        <f t="shared" si="22"/>
        <v>-7.9309591435438059E-2</v>
      </c>
      <c r="M84" s="2">
        <f t="shared" si="22"/>
        <v>-1.7027863777089786E-2</v>
      </c>
      <c r="N84" s="2">
        <f t="shared" si="20"/>
        <v>-3.1742474733428824E-2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>
      <c r="A85" s="2"/>
      <c r="B85" s="2"/>
      <c r="C85" s="2" t="s">
        <v>56</v>
      </c>
      <c r="D85" s="2">
        <f t="shared" ref="D85:M85" si="23">(D67-D$76)/D$78</f>
        <v>-7.3212596770238676E-3</v>
      </c>
      <c r="E85" s="2">
        <f t="shared" si="23"/>
        <v>-7.2799470549305099E-3</v>
      </c>
      <c r="F85" s="2">
        <f t="shared" si="23"/>
        <v>-8.4971910112359522E-2</v>
      </c>
      <c r="G85" s="2">
        <f t="shared" si="23"/>
        <v>0.11803392177223954</v>
      </c>
      <c r="H85" s="2">
        <f t="shared" si="23"/>
        <v>-3.1591039632395172E-2</v>
      </c>
      <c r="I85" s="2">
        <f t="shared" si="23"/>
        <v>-3.8656774697383836E-2</v>
      </c>
      <c r="J85" s="2">
        <f t="shared" si="23"/>
        <v>4.2710907165548886E-2</v>
      </c>
      <c r="K85" s="2">
        <f t="shared" si="23"/>
        <v>-3.8403990024937683E-2</v>
      </c>
      <c r="L85" s="2">
        <f t="shared" si="23"/>
        <v>-6.0083023814725807E-2</v>
      </c>
      <c r="M85" s="2">
        <f t="shared" si="23"/>
        <v>-1.7027863777089786E-2</v>
      </c>
      <c r="N85" s="2">
        <f t="shared" si="20"/>
        <v>-1.2459097985305775E-2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>
      <c r="A86" s="2"/>
      <c r="B86" s="2"/>
      <c r="C86" s="2" t="s">
        <v>58</v>
      </c>
      <c r="D86" s="2">
        <f t="shared" ref="D86:M86" si="24">(D68-D$76)/D$78</f>
        <v>0.11290153080884158</v>
      </c>
      <c r="E86" s="2">
        <f t="shared" si="24"/>
        <v>-2.8079795783303396E-2</v>
      </c>
      <c r="F86" s="2">
        <f t="shared" si="24"/>
        <v>0.23946629213483128</v>
      </c>
      <c r="G86" s="2">
        <f t="shared" si="24"/>
        <v>0.14849428868120457</v>
      </c>
      <c r="H86" s="2">
        <f t="shared" si="24"/>
        <v>4.0930999175885933E-2</v>
      </c>
      <c r="I86" s="2">
        <f t="shared" si="24"/>
        <v>0.13315111284654432</v>
      </c>
      <c r="J86" s="2">
        <f t="shared" si="24"/>
        <v>0.24461701376632544</v>
      </c>
      <c r="K86" s="2">
        <f t="shared" si="24"/>
        <v>0.13441396508728184</v>
      </c>
      <c r="L86" s="2">
        <f t="shared" si="24"/>
        <v>7.4502949530260001E-2</v>
      </c>
      <c r="M86" s="2">
        <f t="shared" si="24"/>
        <v>2.3839009287925698E-2</v>
      </c>
      <c r="N86" s="2">
        <f t="shared" si="20"/>
        <v>0.11242373655357973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>
      <c r="A87" s="2"/>
      <c r="B87" s="2"/>
      <c r="C87" s="2" t="s">
        <v>60</v>
      </c>
      <c r="D87" s="2">
        <f t="shared" ref="D87:M87" si="25">(D69-D$76)/D$78</f>
        <v>-1.1945213157249461E-2</v>
      </c>
      <c r="E87" s="2">
        <f t="shared" si="25"/>
        <v>-2.8079795783303396E-2</v>
      </c>
      <c r="F87" s="2">
        <f t="shared" si="25"/>
        <v>5.4073033707865106E-2</v>
      </c>
      <c r="G87" s="2">
        <f t="shared" si="25"/>
        <v>-0.11041883004499828</v>
      </c>
      <c r="H87" s="2">
        <f t="shared" si="25"/>
        <v>-6.1259146417601086E-2</v>
      </c>
      <c r="I87" s="2">
        <f t="shared" si="25"/>
        <v>-0.12456071846934791</v>
      </c>
      <c r="J87" s="2">
        <f t="shared" si="25"/>
        <v>0.13589834098129192</v>
      </c>
      <c r="K87" s="2">
        <f t="shared" si="25"/>
        <v>-9.6009975062344197E-2</v>
      </c>
      <c r="L87" s="2">
        <f t="shared" si="25"/>
        <v>7.2099628577670964E-3</v>
      </c>
      <c r="M87" s="2">
        <f t="shared" si="25"/>
        <v>0.23498452012383902</v>
      </c>
      <c r="N87" s="2">
        <f t="shared" si="20"/>
        <v>-1.0782126408120929E-5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>
      <c r="A88" s="2"/>
      <c r="B88" s="2"/>
      <c r="C88" s="2" t="s">
        <v>61</v>
      </c>
      <c r="D88" s="2">
        <f t="shared" ref="D88:M88" si="26">(D70-D$76)/D$78</f>
        <v>0.11752548428906716</v>
      </c>
      <c r="E88" s="2">
        <f t="shared" si="26"/>
        <v>-4.0559705020327123E-2</v>
      </c>
      <c r="F88" s="2">
        <f t="shared" si="26"/>
        <v>0.23946629213483128</v>
      </c>
      <c r="G88" s="2">
        <f t="shared" si="26"/>
        <v>-1.9037729318103151E-2</v>
      </c>
      <c r="H88" s="2">
        <f t="shared" si="26"/>
        <v>4.4227455485353256E-2</v>
      </c>
      <c r="I88" s="2">
        <f t="shared" si="26"/>
        <v>-2.1475985942991018E-2</v>
      </c>
      <c r="J88" s="2">
        <f t="shared" si="26"/>
        <v>-9.707024355806565E-2</v>
      </c>
      <c r="K88" s="2">
        <f t="shared" si="26"/>
        <v>4.3890274314214474E-2</v>
      </c>
      <c r="L88" s="2">
        <f t="shared" si="26"/>
        <v>7.2099628577670964E-3</v>
      </c>
      <c r="M88" s="2">
        <f t="shared" si="26"/>
        <v>-1.7027863777089786E-2</v>
      </c>
      <c r="N88" s="2">
        <f t="shared" si="20"/>
        <v>2.5714794146465658E-2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>
      <c r="A89" s="2"/>
      <c r="B89" s="2"/>
      <c r="C89" s="2" t="s">
        <v>63</v>
      </c>
      <c r="D89" s="2">
        <f t="shared" ref="D89:M89" si="27">(D71-D$76)/D$78</f>
        <v>-8.592846884085896E-2</v>
      </c>
      <c r="E89" s="2">
        <f t="shared" si="27"/>
        <v>-6.5519523494374593E-2</v>
      </c>
      <c r="F89" s="2">
        <f t="shared" si="27"/>
        <v>-1.544943820224721E-2</v>
      </c>
      <c r="G89" s="2">
        <f t="shared" si="27"/>
        <v>-0.17133956386292837</v>
      </c>
      <c r="H89" s="2">
        <f t="shared" si="27"/>
        <v>-5.466623379866644E-2</v>
      </c>
      <c r="I89" s="2">
        <f t="shared" si="27"/>
        <v>-0.10737992971495509</v>
      </c>
      <c r="J89" s="2">
        <f t="shared" si="27"/>
        <v>-6.600776561948464E-2</v>
      </c>
      <c r="K89" s="2">
        <f t="shared" si="27"/>
        <v>-0.13715710723192026</v>
      </c>
      <c r="L89" s="2">
        <f t="shared" si="27"/>
        <v>-2.1629888573301292E-2</v>
      </c>
      <c r="M89" s="2">
        <f t="shared" si="27"/>
        <v>-6.4705882352941183E-2</v>
      </c>
      <c r="N89" s="2">
        <f t="shared" si="20"/>
        <v>-7.8978380169167806E-2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>
      <c r="A90" s="2"/>
      <c r="B90" s="2"/>
      <c r="C90" s="2" t="s">
        <v>64</v>
      </c>
      <c r="D90" s="2">
        <f t="shared" ref="D90:M90" si="28">(D72-D$76)/D$78</f>
        <v>-6.2808701439730996E-2</v>
      </c>
      <c r="E90" s="2">
        <f t="shared" si="28"/>
        <v>-2.8079795783303396E-2</v>
      </c>
      <c r="F90" s="2">
        <f t="shared" si="28"/>
        <v>7.7247191011235632E-3</v>
      </c>
      <c r="G90" s="2">
        <f t="shared" si="28"/>
        <v>-7.9958463136033234E-2</v>
      </c>
      <c r="H90" s="2">
        <f t="shared" si="28"/>
        <v>-4.4776864870264464E-2</v>
      </c>
      <c r="I90" s="2">
        <f t="shared" si="28"/>
        <v>-9.019914096056228E-2</v>
      </c>
      <c r="J90" s="2">
        <f t="shared" si="28"/>
        <v>-3.4945287680903631E-2</v>
      </c>
      <c r="K90" s="2">
        <f t="shared" si="28"/>
        <v>-8.7780548628428975E-2</v>
      </c>
      <c r="L90" s="2">
        <f t="shared" si="28"/>
        <v>6.4889665719903872E-2</v>
      </c>
      <c r="M90" s="2">
        <f t="shared" si="28"/>
        <v>-6.4705882352941183E-2</v>
      </c>
      <c r="N90" s="2">
        <f t="shared" si="20"/>
        <v>-4.2064030003114074E-2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>
      <c r="A91" s="2"/>
      <c r="B91" s="2"/>
      <c r="C91" s="2" t="s">
        <v>65</v>
      </c>
      <c r="D91" s="2">
        <f t="shared" ref="D91:M91" si="29">(D73-D$76)/D$78</f>
        <v>-7.3212596770238676E-3</v>
      </c>
      <c r="E91" s="2">
        <f t="shared" si="29"/>
        <v>0.15079890328070342</v>
      </c>
      <c r="F91" s="2">
        <f t="shared" si="29"/>
        <v>0.16994382022471896</v>
      </c>
      <c r="G91" s="2">
        <f t="shared" si="29"/>
        <v>0.19418483904465214</v>
      </c>
      <c r="H91" s="2">
        <f t="shared" si="29"/>
        <v>0.13323177584097098</v>
      </c>
      <c r="I91" s="2">
        <f t="shared" si="29"/>
        <v>0.20187426786411558</v>
      </c>
      <c r="J91" s="2">
        <f t="shared" si="29"/>
        <v>-0.12813272149664665</v>
      </c>
      <c r="K91" s="2">
        <f t="shared" si="29"/>
        <v>0.13441396508728184</v>
      </c>
      <c r="L91" s="2">
        <f t="shared" si="29"/>
        <v>0.2090889228752458</v>
      </c>
      <c r="M91" s="2">
        <f t="shared" si="29"/>
        <v>-2.3839009287925698E-2</v>
      </c>
      <c r="N91" s="2">
        <f t="shared" si="20"/>
        <v>0.10342435037560924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>
      <c r="A92" s="2"/>
      <c r="B92" s="2"/>
      <c r="C92" s="2" t="s">
        <v>66</v>
      </c>
      <c r="D92" s="2">
        <f t="shared" ref="D92:M92" si="30">(D74-D$76)/D$78</f>
        <v>-9.5176375801310151E-2</v>
      </c>
      <c r="E92" s="2">
        <f t="shared" si="30"/>
        <v>-6.5519523494374593E-2</v>
      </c>
      <c r="F92" s="2">
        <f t="shared" si="30"/>
        <v>-0.13132022471910107</v>
      </c>
      <c r="G92" s="2">
        <f t="shared" si="30"/>
        <v>5.7113187954309454E-2</v>
      </c>
      <c r="H92" s="2">
        <f t="shared" si="30"/>
        <v>3.4338086556951287E-2</v>
      </c>
      <c r="I92" s="2">
        <f t="shared" si="30"/>
        <v>-0.14174150722374074</v>
      </c>
      <c r="J92" s="2">
        <f t="shared" si="30"/>
        <v>5.8242146134839391E-2</v>
      </c>
      <c r="K92" s="2">
        <f t="shared" si="30"/>
        <v>-7.1321695760598547E-2</v>
      </c>
      <c r="L92" s="2">
        <f t="shared" si="30"/>
        <v>5.5276381909547742E-2</v>
      </c>
      <c r="M92" s="2">
        <f t="shared" si="30"/>
        <v>-5.7894736842105263E-2</v>
      </c>
      <c r="N92" s="2">
        <f t="shared" si="20"/>
        <v>-3.5800426128558251E-2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>
      <c r="A93" s="2"/>
      <c r="B93" s="2"/>
      <c r="C93" s="2" t="s">
        <v>67</v>
      </c>
      <c r="D93" s="2">
        <f t="shared" ref="D93:M93" si="31">(D75-D$76)/D$78</f>
        <v>2.504641468455529E-2</v>
      </c>
      <c r="E93" s="2">
        <f t="shared" si="31"/>
        <v>1.0399924364186443E-3</v>
      </c>
      <c r="F93" s="2">
        <f t="shared" si="31"/>
        <v>-3.8623595505617982E-2</v>
      </c>
      <c r="G93" s="2">
        <f t="shared" si="31"/>
        <v>5.7113187954309454E-2</v>
      </c>
      <c r="H93" s="2">
        <f t="shared" si="31"/>
        <v>3.1041630247483961E-2</v>
      </c>
      <c r="I93" s="2">
        <f t="shared" si="31"/>
        <v>0.25341663412729404</v>
      </c>
      <c r="J93" s="2">
        <f t="shared" si="31"/>
        <v>0.10483586304271091</v>
      </c>
      <c r="K93" s="2">
        <f t="shared" si="31"/>
        <v>9.3266832917705766E-2</v>
      </c>
      <c r="L93" s="2">
        <f t="shared" si="31"/>
        <v>7.2099628577670964E-3</v>
      </c>
      <c r="M93" s="2">
        <f t="shared" si="31"/>
        <v>5.7894736842105263E-2</v>
      </c>
      <c r="N93" s="2">
        <f t="shared" si="20"/>
        <v>5.9224165960473238E-2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>
      <c r="A96" s="2"/>
      <c r="B96" s="2"/>
      <c r="C96" s="1" t="s">
        <v>52</v>
      </c>
      <c r="D96" s="2" t="s">
        <v>2</v>
      </c>
      <c r="E96" s="2" t="s">
        <v>4</v>
      </c>
      <c r="F96" s="2" t="s">
        <v>5</v>
      </c>
      <c r="G96" s="2" t="s">
        <v>6</v>
      </c>
      <c r="H96" s="2" t="s">
        <v>7</v>
      </c>
      <c r="I96" s="2" t="s">
        <v>8</v>
      </c>
      <c r="J96" s="2" t="s">
        <v>9</v>
      </c>
      <c r="K96" s="2" t="s">
        <v>10</v>
      </c>
      <c r="L96" s="2" t="s">
        <v>11</v>
      </c>
      <c r="M96" s="2" t="s">
        <v>12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>
      <c r="A97" s="2"/>
      <c r="B97" s="2"/>
      <c r="C97" s="2" t="s">
        <v>49</v>
      </c>
      <c r="D97" s="2">
        <v>1</v>
      </c>
      <c r="E97" s="2">
        <v>0</v>
      </c>
      <c r="F97" s="2">
        <v>1</v>
      </c>
      <c r="G97" s="2">
        <v>0</v>
      </c>
      <c r="H97" s="2">
        <v>1</v>
      </c>
      <c r="I97" s="2">
        <v>0</v>
      </c>
      <c r="J97" s="2">
        <v>1</v>
      </c>
      <c r="K97" s="2">
        <v>0</v>
      </c>
      <c r="L97" s="2">
        <v>1</v>
      </c>
      <c r="M97" s="2">
        <v>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>
      <c r="A98" s="2"/>
      <c r="B98" s="2"/>
      <c r="C98" s="2" t="s">
        <v>51</v>
      </c>
      <c r="D98" s="2">
        <v>1</v>
      </c>
      <c r="E98" s="2">
        <v>0</v>
      </c>
      <c r="F98" s="2">
        <v>1</v>
      </c>
      <c r="G98" s="2">
        <v>0</v>
      </c>
      <c r="H98" s="2">
        <v>1</v>
      </c>
      <c r="I98" s="2">
        <v>0</v>
      </c>
      <c r="J98" s="2">
        <v>1</v>
      </c>
      <c r="K98" s="2">
        <v>0</v>
      </c>
      <c r="L98" s="2">
        <v>1</v>
      </c>
      <c r="M98" s="2"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>
      <c r="A99" s="2"/>
      <c r="B99" s="2"/>
      <c r="C99" s="2" t="s">
        <v>54</v>
      </c>
      <c r="D99" s="2">
        <v>1</v>
      </c>
      <c r="E99" s="2">
        <v>0</v>
      </c>
      <c r="F99" s="2">
        <v>1</v>
      </c>
      <c r="G99" s="2">
        <v>0</v>
      </c>
      <c r="H99" s="2">
        <v>1</v>
      </c>
      <c r="I99" s="2">
        <v>0</v>
      </c>
      <c r="J99" s="2">
        <v>1</v>
      </c>
      <c r="K99" s="2">
        <v>0</v>
      </c>
      <c r="L99" s="2">
        <v>1</v>
      </c>
      <c r="M99" s="2"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>
      <c r="A100" s="2"/>
      <c r="B100" s="2"/>
      <c r="C100" s="2" t="s">
        <v>56</v>
      </c>
      <c r="D100" s="2">
        <v>1</v>
      </c>
      <c r="E100" s="2">
        <v>0</v>
      </c>
      <c r="F100" s="2">
        <v>1</v>
      </c>
      <c r="G100" s="2">
        <v>0</v>
      </c>
      <c r="H100" s="2">
        <v>1</v>
      </c>
      <c r="I100" s="2">
        <v>0</v>
      </c>
      <c r="J100" s="2">
        <v>1</v>
      </c>
      <c r="K100" s="2">
        <v>0</v>
      </c>
      <c r="L100" s="2">
        <v>1</v>
      </c>
      <c r="M100" s="2"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>
      <c r="A101" s="2"/>
      <c r="B101" s="2"/>
      <c r="C101" s="2" t="s">
        <v>58</v>
      </c>
      <c r="D101" s="2">
        <v>0</v>
      </c>
      <c r="E101" s="2">
        <v>1</v>
      </c>
      <c r="F101" s="2">
        <v>0</v>
      </c>
      <c r="G101" s="2">
        <v>1</v>
      </c>
      <c r="H101" s="2">
        <v>0</v>
      </c>
      <c r="I101" s="2">
        <v>1</v>
      </c>
      <c r="J101" s="2">
        <v>0</v>
      </c>
      <c r="K101" s="2">
        <v>1</v>
      </c>
      <c r="L101" s="2">
        <v>0</v>
      </c>
      <c r="M101" s="2">
        <v>1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>
      <c r="A102" s="2"/>
      <c r="B102" s="2"/>
      <c r="C102" s="2" t="s">
        <v>60</v>
      </c>
      <c r="D102" s="2">
        <v>0</v>
      </c>
      <c r="E102" s="2">
        <v>1</v>
      </c>
      <c r="F102" s="2">
        <v>0</v>
      </c>
      <c r="G102" s="2">
        <v>1</v>
      </c>
      <c r="H102" s="2">
        <v>0</v>
      </c>
      <c r="I102" s="2">
        <v>1</v>
      </c>
      <c r="J102" s="2">
        <v>0</v>
      </c>
      <c r="K102" s="2">
        <v>1</v>
      </c>
      <c r="L102" s="2">
        <v>0</v>
      </c>
      <c r="M102" s="2">
        <v>1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>
      <c r="A103" s="2"/>
      <c r="B103" s="2"/>
      <c r="C103" s="2" t="s">
        <v>61</v>
      </c>
      <c r="D103" s="2">
        <v>0</v>
      </c>
      <c r="E103" s="2">
        <v>1</v>
      </c>
      <c r="F103" s="2">
        <v>0</v>
      </c>
      <c r="G103" s="2">
        <v>1</v>
      </c>
      <c r="H103" s="2">
        <v>0</v>
      </c>
      <c r="I103" s="2">
        <v>1</v>
      </c>
      <c r="J103" s="2">
        <v>0</v>
      </c>
      <c r="K103" s="2">
        <v>1</v>
      </c>
      <c r="L103" s="2">
        <v>0</v>
      </c>
      <c r="M103" s="2">
        <v>1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>
      <c r="A104" s="2"/>
      <c r="B104" s="2"/>
      <c r="C104" s="2" t="s">
        <v>63</v>
      </c>
      <c r="D104" s="2">
        <v>0</v>
      </c>
      <c r="E104" s="2">
        <v>1</v>
      </c>
      <c r="F104" s="2">
        <v>0</v>
      </c>
      <c r="G104" s="2">
        <v>1</v>
      </c>
      <c r="H104" s="2">
        <v>0</v>
      </c>
      <c r="I104" s="2">
        <v>1</v>
      </c>
      <c r="J104" s="2">
        <v>0</v>
      </c>
      <c r="K104" s="2">
        <v>1</v>
      </c>
      <c r="L104" s="2">
        <v>0</v>
      </c>
      <c r="M104" s="2">
        <v>1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>
      <c r="A106" s="2"/>
      <c r="B106" s="2"/>
      <c r="C106" s="1" t="s">
        <v>87</v>
      </c>
      <c r="D106" s="2"/>
      <c r="E106" s="2"/>
      <c r="F106" s="1" t="s">
        <v>88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>
      <c r="A107" s="2"/>
      <c r="B107" s="2"/>
      <c r="C107" s="2" t="s">
        <v>49</v>
      </c>
      <c r="D107" s="2">
        <f>AVERAGE(D82,F82,H82,J82,L82)</f>
        <v>-0.12617514214982659</v>
      </c>
      <c r="E107" s="2"/>
      <c r="F107" s="2" t="s">
        <v>49</v>
      </c>
      <c r="G107" s="2">
        <f>AVERAGE(E82,G82,I82,K82,M82)</f>
        <v>-4.0851243144644347E-2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>
      <c r="A108" s="2"/>
      <c r="B108" s="2"/>
      <c r="C108" s="2" t="s">
        <v>51</v>
      </c>
      <c r="D108" s="2">
        <f>AVERAGE(D83,F83,H83,J83,L83)</f>
        <v>-6.2755517428702334E-2</v>
      </c>
      <c r="E108" s="2"/>
      <c r="F108" s="2" t="s">
        <v>51</v>
      </c>
      <c r="G108" s="2">
        <f>AVERAGE(E83,G83,I83,K83,M83)</f>
        <v>3.0318190942883082E-2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>
      <c r="A109" s="2"/>
      <c r="B109" s="2"/>
      <c r="C109" s="2" t="s">
        <v>54</v>
      </c>
      <c r="D109" s="2">
        <f>AVERAGE(D84,F84,H84,J84,L84)</f>
        <v>-3.5185530720846549E-2</v>
      </c>
      <c r="E109" s="2"/>
      <c r="F109" s="2" t="s">
        <v>54</v>
      </c>
      <c r="G109" s="2">
        <f>AVERAGE(E84,G84,I84,K84,M84)</f>
        <v>-2.829941874601109E-2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>
      <c r="A110" s="2"/>
      <c r="B110" s="2"/>
      <c r="C110" s="2" t="s">
        <v>56</v>
      </c>
      <c r="D110" s="2">
        <f>AVERAGE(D85,F85,H85,J85,L85)</f>
        <v>-2.8251265214191097E-2</v>
      </c>
      <c r="E110" s="2"/>
      <c r="F110" s="2" t="s">
        <v>56</v>
      </c>
      <c r="G110" s="2">
        <f>AVERAGE(E85,G85,I85,K85,M85)</f>
        <v>3.3330692435795438E-3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>
      <c r="A111" s="2"/>
      <c r="B111" s="2"/>
      <c r="C111" s="2" t="s">
        <v>58</v>
      </c>
      <c r="D111" s="2">
        <f>AVERAGE(E86,G86,I86,K86,M86)</f>
        <v>8.2363716023930597E-2</v>
      </c>
      <c r="E111" s="2"/>
      <c r="F111" s="2" t="s">
        <v>58</v>
      </c>
      <c r="G111" s="2">
        <f>AVERAGE(D86,F86,H86,J86,L86)</f>
        <v>0.14248375708322886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>
      <c r="A112" s="2"/>
      <c r="B112" s="2"/>
      <c r="C112" s="2" t="s">
        <v>60</v>
      </c>
      <c r="D112" s="2">
        <f>AVERAGE(E87,G87,I87,K87,M87)</f>
        <v>-2.4816959847230945E-2</v>
      </c>
      <c r="E112" s="2"/>
      <c r="F112" s="2" t="s">
        <v>60</v>
      </c>
      <c r="G112" s="2">
        <f>AVERAGE(D87,F87,H87,J87,L87)</f>
        <v>2.4795395594414717E-2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>
      <c r="A113" s="2"/>
      <c r="B113" s="2"/>
      <c r="C113" s="2" t="s">
        <v>61</v>
      </c>
      <c r="D113" s="2">
        <f>AVERAGE(E88,G88,I88,K88,M88)</f>
        <v>-1.0842201948859322E-2</v>
      </c>
      <c r="E113" s="2"/>
      <c r="F113" s="2" t="s">
        <v>61</v>
      </c>
      <c r="G113" s="2">
        <f>AVERAGE(D88,F88,H88,J88,L88)</f>
        <v>6.2271790241790623E-2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>
      <c r="A114" s="2"/>
      <c r="B114" s="2"/>
      <c r="C114" s="2" t="s">
        <v>63</v>
      </c>
      <c r="D114" s="2">
        <f>AVERAGE(E89,G89,I89,K89,M89)</f>
        <v>-0.1092204013314239</v>
      </c>
      <c r="E114" s="2"/>
      <c r="F114" s="2" t="s">
        <v>63</v>
      </c>
      <c r="G114" s="2">
        <f>AVERAGE(D89,F89,H89,J89,L89)</f>
        <v>-4.8736359006911714E-2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>
      <c r="A115" s="2"/>
      <c r="B115" s="2"/>
      <c r="C115" s="1" t="s">
        <v>79</v>
      </c>
      <c r="D115" s="2">
        <f>AVERAGE(D107:D114)</f>
        <v>-3.9360412827143761E-2</v>
      </c>
      <c r="E115" s="2"/>
      <c r="F115" s="1" t="s">
        <v>89</v>
      </c>
      <c r="G115" s="2">
        <f>AVERAGE(G107:G114)</f>
        <v>1.8164397776041209E-2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</sheetData>
  <pageMargins left="0" right="0" top="0.39370078740157483" bottom="0.39370078740157483" header="0" footer="0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L</dc:creator>
  <cp:lastModifiedBy>D L</cp:lastModifiedBy>
  <cp:revision>13</cp:revision>
  <cp:lastPrinted>2017-03-10T21:23:37Z</cp:lastPrinted>
  <dcterms:created xsi:type="dcterms:W3CDTF">2017-03-10T12:21:48Z</dcterms:created>
  <dcterms:modified xsi:type="dcterms:W3CDTF">2017-03-10T21:25:32Z</dcterms:modified>
</cp:coreProperties>
</file>